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3375F0EF-331E-4981-9327-E9AE96E5E5B0}" xr6:coauthVersionLast="36" xr6:coauthVersionMax="36" xr10:uidLastSave="{00000000-0000-0000-0000-000000000000}"/>
  <bookViews>
    <workbookView xWindow="-120" yWindow="-120" windowWidth="20730" windowHeight="11160" tabRatio="750" xr2:uid="{00000000-000D-0000-FFFF-FFFF00000000}"/>
  </bookViews>
  <sheets>
    <sheet name="EA" sheetId="5" r:id="rId1"/>
    <sheet name="ESF" sheetId="1" r:id="rId2"/>
    <sheet name="EVHP" sheetId="16" r:id="rId3"/>
    <sheet name="ECSF" sheetId="2" r:id="rId4"/>
    <sheet name="PT_ESF_ECSF" sheetId="3" state="hidden" r:id="rId5"/>
    <sheet name="EFE" sheetId="10" r:id="rId6"/>
    <sheet name="EAA" sheetId="8" r:id="rId7"/>
    <sheet name="EADP" sheetId="9" r:id="rId8"/>
  </sheets>
  <definedNames>
    <definedName name="_xlnm.Print_Area" localSheetId="0">EA!$A$1:$F$73</definedName>
    <definedName name="_xlnm.Print_Area" localSheetId="6">EAA!$A$1:$I$32</definedName>
    <definedName name="_xlnm.Print_Area" localSheetId="7">EADP!$A$1:$J$45</definedName>
    <definedName name="_xlnm.Print_Area" localSheetId="3">ECSF!$A$1:$F$71</definedName>
    <definedName name="_xlnm.Print_Area" localSheetId="5">EFE!$A$1:$I$75</definedName>
    <definedName name="_xlnm.Print_Area" localSheetId="1">ESF!$A$1:$K$61</definedName>
    <definedName name="_xlnm.Print_Area" localSheetId="2">EVHP!$A$1:$G$50</definedName>
  </definedNames>
  <calcPr calcId="191029"/>
</workbook>
</file>

<file path=xl/calcChain.xml><?xml version="1.0" encoding="utf-8"?>
<calcChain xmlns="http://schemas.openxmlformats.org/spreadsheetml/2006/main">
  <c r="G47" i="10" l="1"/>
  <c r="G56" i="10" l="1"/>
  <c r="G51" i="10"/>
  <c r="E16" i="8"/>
  <c r="F16" i="8"/>
  <c r="D26" i="2" l="1"/>
  <c r="E26" i="2" s="1"/>
  <c r="G50" i="10" l="1"/>
  <c r="G55" i="10" l="1"/>
  <c r="D17" i="5" l="1"/>
  <c r="E17" i="5"/>
  <c r="D30" i="1" l="1"/>
  <c r="C27" i="16" l="1"/>
  <c r="D50" i="2" l="1"/>
  <c r="D9" i="5" l="1"/>
  <c r="I10" i="9" l="1"/>
  <c r="E9" i="5"/>
  <c r="G19" i="10"/>
  <c r="G8" i="10"/>
  <c r="D17" i="1"/>
  <c r="D32" i="1" s="1"/>
  <c r="D33" i="16"/>
  <c r="G36" i="10" l="1"/>
  <c r="J34" i="1" l="1"/>
  <c r="J28" i="1"/>
  <c r="J18" i="1"/>
  <c r="E30" i="1"/>
  <c r="E17" i="1"/>
  <c r="E59" i="5"/>
  <c r="E54" i="5"/>
  <c r="E48" i="5"/>
  <c r="E44" i="5"/>
  <c r="E34" i="5"/>
  <c r="E30" i="5"/>
  <c r="E20" i="5"/>
  <c r="E27" i="5"/>
  <c r="E32" i="1" l="1"/>
  <c r="E62" i="5"/>
  <c r="J30" i="1"/>
  <c r="D44" i="5"/>
  <c r="E64" i="5" l="1"/>
  <c r="J40" i="1" s="1"/>
  <c r="E33" i="16" s="1"/>
  <c r="D16" i="16"/>
  <c r="H56" i="10" l="1"/>
  <c r="H55" i="10" s="1"/>
  <c r="H51" i="10"/>
  <c r="H50" i="10" s="1"/>
  <c r="H43" i="10"/>
  <c r="H39" i="10"/>
  <c r="H19" i="10"/>
  <c r="H8" i="10"/>
  <c r="H36" i="10" l="1"/>
  <c r="H60" i="10"/>
  <c r="H47" i="10"/>
  <c r="J46" i="1"/>
  <c r="H63" i="10" l="1"/>
  <c r="H68" i="10" s="1"/>
  <c r="G67" i="10" l="1"/>
  <c r="G22" i="16"/>
  <c r="J39" i="1" l="1"/>
  <c r="J50" i="1" l="1"/>
  <c r="D54" i="5"/>
  <c r="J52" i="1" l="1"/>
  <c r="G40" i="16" l="1"/>
  <c r="G39" i="16"/>
  <c r="G38" i="16"/>
  <c r="G21" i="16"/>
  <c r="G17" i="16"/>
  <c r="F20" i="16"/>
  <c r="G20" i="16" s="1"/>
  <c r="G16" i="16" l="1"/>
  <c r="E36" i="16" l="1"/>
  <c r="G36" i="16" s="1"/>
  <c r="E35" i="16"/>
  <c r="G35" i="16" s="1"/>
  <c r="E34" i="16"/>
  <c r="G34" i="16" s="1"/>
  <c r="C29" i="16"/>
  <c r="C28" i="16"/>
  <c r="D18" i="16"/>
  <c r="G18" i="16" s="1"/>
  <c r="D15" i="16"/>
  <c r="C11" i="16"/>
  <c r="C10" i="16"/>
  <c r="C9" i="16"/>
  <c r="D31" i="16" l="1"/>
  <c r="G15" i="16"/>
  <c r="D13" i="16"/>
  <c r="G29" i="16"/>
  <c r="G28" i="16"/>
  <c r="G27" i="16"/>
  <c r="F24" i="16"/>
  <c r="F42" i="16" s="1"/>
  <c r="G11" i="16"/>
  <c r="G10" i="16"/>
  <c r="G9" i="16"/>
  <c r="C8" i="16" l="1"/>
  <c r="C26" i="16"/>
  <c r="G26" i="16" s="1"/>
  <c r="C24" i="16" l="1"/>
  <c r="G8" i="16"/>
  <c r="D24" i="16"/>
  <c r="D42" i="16" s="1"/>
  <c r="C42" i="16" l="1"/>
  <c r="I24" i="9" l="1"/>
  <c r="H24" i="9"/>
  <c r="H10" i="9"/>
  <c r="E14" i="16" l="1"/>
  <c r="G33" i="16" l="1"/>
  <c r="E13" i="16"/>
  <c r="G13" i="16" s="1"/>
  <c r="G14" i="16"/>
  <c r="G24" i="16" l="1"/>
  <c r="E24" i="16"/>
  <c r="D9" i="8" l="1"/>
  <c r="G9" i="8" s="1"/>
  <c r="H9" i="8" l="1"/>
  <c r="D10" i="8"/>
  <c r="G10" i="8" s="1"/>
  <c r="D11" i="8"/>
  <c r="G11" i="8" s="1"/>
  <c r="D12" i="8"/>
  <c r="D13" i="8"/>
  <c r="D14" i="8"/>
  <c r="G14" i="8" s="1"/>
  <c r="D15" i="8"/>
  <c r="G15" i="8" s="1"/>
  <c r="H15" i="8" l="1"/>
  <c r="H14" i="8"/>
  <c r="H11" i="8"/>
  <c r="H10" i="8"/>
  <c r="G12" i="8"/>
  <c r="G13" i="8"/>
  <c r="D34" i="5"/>
  <c r="D30" i="5"/>
  <c r="D48" i="5"/>
  <c r="D20" i="5"/>
  <c r="G39" i="10"/>
  <c r="G43" i="10"/>
  <c r="D59" i="5"/>
  <c r="I34" i="1"/>
  <c r="E43" i="3" s="1"/>
  <c r="H9" i="9"/>
  <c r="H23" i="9"/>
  <c r="I9" i="9"/>
  <c r="I18" i="1"/>
  <c r="I28" i="1"/>
  <c r="E41" i="3" s="1"/>
  <c r="F8" i="8"/>
  <c r="E8" i="8"/>
  <c r="D40" i="2"/>
  <c r="E40" i="2" s="1"/>
  <c r="E198" i="3" s="1"/>
  <c r="D25" i="8"/>
  <c r="G25" i="8" s="1"/>
  <c r="D24" i="8"/>
  <c r="G24" i="8" s="1"/>
  <c r="D23" i="8"/>
  <c r="G23" i="8" s="1"/>
  <c r="D22" i="8"/>
  <c r="G22" i="8" s="1"/>
  <c r="D21" i="8"/>
  <c r="G21" i="8" s="1"/>
  <c r="D20" i="8"/>
  <c r="G20" i="8" s="1"/>
  <c r="D19" i="8"/>
  <c r="G19" i="8" s="1"/>
  <c r="D18" i="8"/>
  <c r="D17" i="8"/>
  <c r="G17" i="8" s="1"/>
  <c r="H17" i="8" s="1"/>
  <c r="I28" i="9"/>
  <c r="H28" i="9"/>
  <c r="I23" i="9"/>
  <c r="I34" i="9" s="1"/>
  <c r="I14" i="9"/>
  <c r="H14" i="9"/>
  <c r="D9" i="2"/>
  <c r="D30" i="2"/>
  <c r="E30" i="2" s="1"/>
  <c r="E189" i="3" s="1"/>
  <c r="E115" i="3"/>
  <c r="E114" i="3"/>
  <c r="E113" i="3"/>
  <c r="E112" i="3"/>
  <c r="E111" i="3"/>
  <c r="E110" i="3"/>
  <c r="E221" i="3"/>
  <c r="E220" i="3"/>
  <c r="E219" i="3"/>
  <c r="E218" i="3"/>
  <c r="E3" i="3"/>
  <c r="E2" i="3"/>
  <c r="E106" i="3"/>
  <c r="E107" i="3"/>
  <c r="E55" i="3"/>
  <c r="E54" i="3"/>
  <c r="E101" i="3"/>
  <c r="E102" i="3"/>
  <c r="E103" i="3"/>
  <c r="E104" i="3"/>
  <c r="E49" i="3"/>
  <c r="E50" i="3"/>
  <c r="E51" i="3"/>
  <c r="E52" i="3"/>
  <c r="E96" i="3"/>
  <c r="E97" i="3"/>
  <c r="E98" i="3"/>
  <c r="E45" i="3"/>
  <c r="E46" i="3"/>
  <c r="E44" i="3"/>
  <c r="E87" i="3"/>
  <c r="E88" i="3"/>
  <c r="E89" i="3"/>
  <c r="E90" i="3"/>
  <c r="E91" i="3"/>
  <c r="E92" i="3"/>
  <c r="E36" i="3"/>
  <c r="E37" i="3"/>
  <c r="E38" i="3"/>
  <c r="E39" i="3"/>
  <c r="E40" i="3"/>
  <c r="E35" i="3"/>
  <c r="E78" i="3"/>
  <c r="E79" i="3"/>
  <c r="E80" i="3"/>
  <c r="E81" i="3"/>
  <c r="E82" i="3"/>
  <c r="E83" i="3"/>
  <c r="E84" i="3"/>
  <c r="E85" i="3"/>
  <c r="E27" i="3"/>
  <c r="E28" i="3"/>
  <c r="E29" i="3"/>
  <c r="E30" i="3"/>
  <c r="E31" i="3"/>
  <c r="E32" i="3"/>
  <c r="E33" i="3"/>
  <c r="E26" i="3"/>
  <c r="E67" i="3"/>
  <c r="E68" i="3"/>
  <c r="E69" i="3"/>
  <c r="E70" i="3"/>
  <c r="E71" i="3"/>
  <c r="E72" i="3"/>
  <c r="E73" i="3"/>
  <c r="E74" i="3"/>
  <c r="E75" i="3"/>
  <c r="E16" i="3"/>
  <c r="E17" i="3"/>
  <c r="E18" i="3"/>
  <c r="E19" i="3"/>
  <c r="E20" i="3"/>
  <c r="E21" i="3"/>
  <c r="E22" i="3"/>
  <c r="E23" i="3"/>
  <c r="E15" i="3"/>
  <c r="E8" i="3"/>
  <c r="E60" i="3"/>
  <c r="E9" i="3"/>
  <c r="E61" i="3"/>
  <c r="E10" i="3"/>
  <c r="E62" i="3"/>
  <c r="E11" i="3"/>
  <c r="E63" i="3"/>
  <c r="E12" i="3"/>
  <c r="E64" i="3"/>
  <c r="E13" i="3"/>
  <c r="E65" i="3"/>
  <c r="E59" i="3"/>
  <c r="E7" i="3"/>
  <c r="D62" i="2"/>
  <c r="E167" i="3" s="1"/>
  <c r="D61" i="2"/>
  <c r="E61" i="2" s="1"/>
  <c r="D55" i="2"/>
  <c r="D56" i="2"/>
  <c r="D57" i="2"/>
  <c r="E163" i="3" s="1"/>
  <c r="D58" i="2"/>
  <c r="E164" i="3" s="1"/>
  <c r="E50" i="2"/>
  <c r="E207" i="3" s="1"/>
  <c r="D51" i="2"/>
  <c r="E158" i="3" s="1"/>
  <c r="D49" i="2"/>
  <c r="D41" i="2"/>
  <c r="E149" i="3" s="1"/>
  <c r="D42" i="2"/>
  <c r="E150" i="3" s="1"/>
  <c r="D43" i="2"/>
  <c r="E151" i="3" s="1"/>
  <c r="D44" i="2"/>
  <c r="E44" i="2" s="1"/>
  <c r="E202" i="3" s="1"/>
  <c r="D45" i="2"/>
  <c r="E45" i="2" s="1"/>
  <c r="E203" i="3" s="1"/>
  <c r="D31" i="2"/>
  <c r="E31" i="2" s="1"/>
  <c r="E190" i="3" s="1"/>
  <c r="D32" i="2"/>
  <c r="E141" i="3" s="1"/>
  <c r="D33" i="2"/>
  <c r="E142" i="3" s="1"/>
  <c r="D34" i="2"/>
  <c r="E143" i="3" s="1"/>
  <c r="D35" i="2"/>
  <c r="E35" i="2" s="1"/>
  <c r="E194" i="3" s="1"/>
  <c r="D36" i="2"/>
  <c r="E36" i="2" s="1"/>
  <c r="E195" i="3" s="1"/>
  <c r="D37" i="2"/>
  <c r="E37" i="2" s="1"/>
  <c r="E196" i="3" s="1"/>
  <c r="D19" i="2"/>
  <c r="E129" i="3" s="1"/>
  <c r="D20" i="2"/>
  <c r="E20" i="2" s="1"/>
  <c r="E180" i="3" s="1"/>
  <c r="D21" i="2"/>
  <c r="E21" i="2" s="1"/>
  <c r="E181" i="3" s="1"/>
  <c r="D22" i="2"/>
  <c r="E22" i="2" s="1"/>
  <c r="E182" i="3" s="1"/>
  <c r="D23" i="2"/>
  <c r="E133" i="3" s="1"/>
  <c r="D24" i="2"/>
  <c r="E134" i="3" s="1"/>
  <c r="D25" i="2"/>
  <c r="E135" i="3" s="1"/>
  <c r="E186" i="3"/>
  <c r="D18" i="2"/>
  <c r="E128" i="3" s="1"/>
  <c r="D10" i="2"/>
  <c r="E121" i="3" s="1"/>
  <c r="D11" i="2"/>
  <c r="E11" i="2" s="1"/>
  <c r="D12" i="2"/>
  <c r="E12" i="2" s="1"/>
  <c r="E173" i="3" s="1"/>
  <c r="D13" i="2"/>
  <c r="E124" i="3" s="1"/>
  <c r="D14" i="2"/>
  <c r="E14" i="2" s="1"/>
  <c r="E175" i="3" s="1"/>
  <c r="D15" i="2"/>
  <c r="E126" i="3" s="1"/>
  <c r="E105" i="3"/>
  <c r="I46" i="1"/>
  <c r="E53" i="3" s="1"/>
  <c r="E95" i="3"/>
  <c r="E76" i="3"/>
  <c r="E93" i="3"/>
  <c r="E86" i="3"/>
  <c r="E66" i="3"/>
  <c r="G18" i="8" l="1"/>
  <c r="D62" i="5"/>
  <c r="E120" i="3"/>
  <c r="E9" i="2"/>
  <c r="E156" i="3"/>
  <c r="D48" i="2"/>
  <c r="E162" i="3"/>
  <c r="E55" i="2"/>
  <c r="E211" i="3" s="1"/>
  <c r="H12" i="8"/>
  <c r="H20" i="8"/>
  <c r="H24" i="8"/>
  <c r="H25" i="8"/>
  <c r="H13" i="8"/>
  <c r="I20" i="9"/>
  <c r="E14" i="3"/>
  <c r="H34" i="9"/>
  <c r="H20" i="9"/>
  <c r="E146" i="3"/>
  <c r="E100" i="3"/>
  <c r="E152" i="3"/>
  <c r="E157" i="3"/>
  <c r="E77" i="3"/>
  <c r="E42" i="2"/>
  <c r="E200" i="3" s="1"/>
  <c r="E49" i="2"/>
  <c r="E51" i="2"/>
  <c r="E208" i="3" s="1"/>
  <c r="E136" i="3"/>
  <c r="E41" i="2"/>
  <c r="E199" i="3" s="1"/>
  <c r="E94" i="3"/>
  <c r="E144" i="3"/>
  <c r="E153" i="3"/>
  <c r="D60" i="2"/>
  <c r="E33" i="2"/>
  <c r="E192" i="3" s="1"/>
  <c r="H23" i="8"/>
  <c r="E25" i="2"/>
  <c r="E185" i="3" s="1"/>
  <c r="E58" i="2"/>
  <c r="E214" i="3" s="1"/>
  <c r="E13" i="2"/>
  <c r="E174" i="3" s="1"/>
  <c r="E123" i="3"/>
  <c r="E161" i="3"/>
  <c r="E18" i="2"/>
  <c r="E178" i="3" s="1"/>
  <c r="E166" i="3"/>
  <c r="D16" i="8"/>
  <c r="G16" i="8" s="1"/>
  <c r="H16" i="8" s="1"/>
  <c r="E15" i="2"/>
  <c r="E176" i="3" s="1"/>
  <c r="E145" i="3"/>
  <c r="E216" i="3"/>
  <c r="E140" i="3"/>
  <c r="D39" i="2"/>
  <c r="E147" i="3" s="1"/>
  <c r="E125" i="3"/>
  <c r="E122" i="3"/>
  <c r="E130" i="3"/>
  <c r="E32" i="2"/>
  <c r="E191" i="3" s="1"/>
  <c r="E57" i="2"/>
  <c r="E213" i="3" s="1"/>
  <c r="E62" i="2"/>
  <c r="E217" i="3" s="1"/>
  <c r="H21" i="8"/>
  <c r="E148" i="3"/>
  <c r="E24" i="2"/>
  <c r="E184" i="3" s="1"/>
  <c r="D8" i="8"/>
  <c r="E10" i="2"/>
  <c r="E171" i="3" s="1"/>
  <c r="E56" i="2"/>
  <c r="E212" i="3" s="1"/>
  <c r="H19" i="8"/>
  <c r="F7" i="8"/>
  <c r="H22" i="8"/>
  <c r="E7" i="8"/>
  <c r="E43" i="2"/>
  <c r="I30" i="1"/>
  <c r="E34" i="2"/>
  <c r="E193" i="3" s="1"/>
  <c r="D29" i="2"/>
  <c r="E34" i="3"/>
  <c r="E139" i="3"/>
  <c r="E23" i="2"/>
  <c r="E183" i="3" s="1"/>
  <c r="E132" i="3"/>
  <c r="E131" i="3"/>
  <c r="E24" i="3"/>
  <c r="D17" i="2"/>
  <c r="E127" i="3" s="1"/>
  <c r="E19" i="2"/>
  <c r="E172" i="3"/>
  <c r="D8" i="2"/>
  <c r="D27" i="5"/>
  <c r="I36" i="9" l="1"/>
  <c r="I38" i="9" s="1"/>
  <c r="H18" i="8"/>
  <c r="E165" i="3"/>
  <c r="D64" i="5"/>
  <c r="I40" i="1" s="1"/>
  <c r="E170" i="3"/>
  <c r="E155" i="3"/>
  <c r="E206" i="3"/>
  <c r="E25" i="3"/>
  <c r="I24" i="16"/>
  <c r="E99" i="3"/>
  <c r="E48" i="2"/>
  <c r="E205" i="3" s="1"/>
  <c r="E108" i="3"/>
  <c r="D7" i="8"/>
  <c r="H38" i="9"/>
  <c r="E8" i="2"/>
  <c r="G8" i="8"/>
  <c r="D28" i="2"/>
  <c r="E137" i="3" s="1"/>
  <c r="E60" i="2"/>
  <c r="E215" i="3" s="1"/>
  <c r="E201" i="3"/>
  <c r="E39" i="2"/>
  <c r="E197" i="3" s="1"/>
  <c r="E42" i="3"/>
  <c r="E29" i="2"/>
  <c r="E138" i="3"/>
  <c r="E179" i="3"/>
  <c r="E17" i="2"/>
  <c r="E119" i="3"/>
  <c r="D7" i="2"/>
  <c r="E118" i="3" s="1"/>
  <c r="D54" i="2" l="1"/>
  <c r="G7" i="8"/>
  <c r="E169" i="3"/>
  <c r="I41" i="9"/>
  <c r="H41" i="9"/>
  <c r="E109" i="3"/>
  <c r="H8" i="8"/>
  <c r="H7" i="8" s="1"/>
  <c r="E28" i="2"/>
  <c r="E187" i="3" s="1"/>
  <c r="E188" i="3"/>
  <c r="E177" i="3"/>
  <c r="E7" i="2"/>
  <c r="E168" i="3" s="1"/>
  <c r="E32" i="16" l="1"/>
  <c r="I39" i="1"/>
  <c r="I50" i="1" s="1"/>
  <c r="E48" i="3"/>
  <c r="E54" i="2"/>
  <c r="E53" i="2" s="1"/>
  <c r="E47" i="2" s="1"/>
  <c r="E204" i="3" s="1"/>
  <c r="I52" i="1" l="1"/>
  <c r="E31" i="16"/>
  <c r="G31" i="16" s="1"/>
  <c r="G32" i="16"/>
  <c r="E209" i="3"/>
  <c r="E47" i="3"/>
  <c r="E160" i="3"/>
  <c r="E210" i="3"/>
  <c r="D53" i="2"/>
  <c r="E159" i="3" s="1"/>
  <c r="E42" i="16" l="1"/>
  <c r="G42" i="16" s="1"/>
  <c r="E56" i="3"/>
  <c r="D47" i="2"/>
  <c r="E154" i="3" s="1"/>
  <c r="I42" i="16" l="1"/>
  <c r="E57" i="3"/>
  <c r="G60" i="10"/>
  <c r="G63" i="10" s="1"/>
  <c r="G68" i="10" l="1"/>
  <c r="K68" i="10" s="1"/>
  <c r="K67" i="10"/>
</calcChain>
</file>

<file path=xl/sharedStrings.xml><?xml version="1.0" encoding="utf-8"?>
<sst xmlns="http://schemas.openxmlformats.org/spreadsheetml/2006/main" count="592" uniqueCount="224">
  <si>
    <t>Estado de Situación Financiera</t>
  </si>
  <si>
    <t>Sector:</t>
  </si>
  <si>
    <t>Fecha:</t>
  </si>
  <si>
    <t>Ente Público: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</si>
  <si>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</si>
  <si>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</si>
  <si>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</si>
  <si>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</si>
  <si>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</si>
  <si>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</si>
  <si>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</si>
  <si>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</si>
  <si>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</si>
  <si>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</si>
  <si>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</si>
  <si>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</si>
  <si>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</si>
  <si>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</si>
  <si>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</si>
  <si>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</si>
  <si>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</si>
  <si>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</si>
  <si>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</si>
  <si>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</si>
  <si>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</si>
  <si>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</si>
  <si>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</si>
  <si>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</si>
  <si>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</si>
  <si>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</si>
  <si>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</si>
  <si>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</si>
  <si>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</si>
  <si>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</si>
  <si>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</si>
  <si>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</si>
  <si>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</si>
  <si>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</si>
  <si>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</si>
  <si>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</si>
  <si>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</si>
  <si>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</si>
  <si>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</si>
  <si>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</si>
  <si>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</si>
  <si>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</si>
  <si>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</si>
  <si>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</si>
  <si>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</si>
  <si>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</si>
  <si>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</si>
  <si>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</si>
  <si>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</si>
  <si>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</si>
  <si>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</si>
  <si>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</si>
  <si>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</si>
  <si>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</si>
  <si>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</si>
  <si>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</si>
  <si>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</si>
  <si>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</si>
  <si>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</si>
  <si>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Nombre:</t>
  </si>
  <si>
    <t>Cargo:</t>
  </si>
  <si>
    <t>Estado de Cambios en la Situación Financiera</t>
  </si>
  <si>
    <t>Origen</t>
  </si>
  <si>
    <t>Aplicación</t>
  </si>
  <si>
    <t>Activo</t>
  </si>
  <si>
    <t>Pasivo</t>
  </si>
  <si>
    <t>EF</t>
  </si>
  <si>
    <t>ECSF</t>
  </si>
  <si>
    <t>Edo. Financiero</t>
  </si>
  <si>
    <t>Autorizó</t>
  </si>
  <si>
    <t>Elaboró</t>
  </si>
  <si>
    <t>Concepto</t>
  </si>
  <si>
    <t>¡ERROR!</t>
  </si>
  <si>
    <t>Exceso o Insuficiencia en la Actualización de la Hacienda Pública/Patrimonio</t>
  </si>
  <si>
    <t>Estado de Actividades</t>
  </si>
  <si>
    <t>INGRESOS Y OTROS BENEFICIOS</t>
  </si>
  <si>
    <t>GASTOS Y OTRAS PÉRDIDAS</t>
  </si>
  <si>
    <t>Gastos de  Funcionamiento</t>
  </si>
  <si>
    <t>Impuestos</t>
  </si>
  <si>
    <t xml:space="preserve">Servicios Personales  </t>
  </si>
  <si>
    <t xml:space="preserve">Cuotas y Aportaciones de Seguridad Social </t>
  </si>
  <si>
    <t>Materiales y Suministros</t>
  </si>
  <si>
    <t>Contribuciones de Mejoras</t>
  </si>
  <si>
    <t>Servicios Generales</t>
  </si>
  <si>
    <t>Derechos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</si>
  <si>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</si>
  <si>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</si>
  <si>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</si>
  <si>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</si>
  <si>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</si>
  <si>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Participaciones y Aportaciones</t>
  </si>
  <si>
    <t>Transferencias a Fideicomisos, Mandatos y Contratos Análogos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</si>
  <si>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</si>
  <si>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</si>
  <si>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</si>
  <si>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</si>
  <si>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</si>
  <si>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</si>
  <si>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</si>
  <si>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</si>
  <si>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</si>
  <si>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</si>
  <si>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</si>
  <si>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</si>
  <si>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</si>
  <si>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</si>
  <si>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</si>
  <si>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</si>
  <si>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</si>
  <si>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</si>
  <si>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</si>
  <si>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</si>
  <si>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</si>
  <si>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</si>
  <si>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</si>
  <si>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</si>
  <si>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 xml:space="preserve">Inversión Pública no Capitalizable </t>
  </si>
  <si>
    <t>Total de Gastos y Otras Pérdidas</t>
  </si>
  <si>
    <t>Estado de Variación en la Hacienda Pública</t>
  </si>
  <si>
    <t>Hacienda Pública/Patrimonio Generado de Ejercicios Anteriores</t>
  </si>
  <si>
    <t>Hacienda Pública/Patrimonio Generado del Ejercicio</t>
  </si>
  <si>
    <t>TOTAL</t>
  </si>
  <si>
    <t xml:space="preserve">Aportaciones </t>
  </si>
  <si>
    <t>Estado Analítico del Activo</t>
  </si>
  <si>
    <t>Saldo Inicial</t>
  </si>
  <si>
    <t>Cargos del Periodo</t>
  </si>
  <si>
    <t>Saldo Final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</si>
  <si>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</si>
  <si>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</si>
  <si>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</si>
  <si>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</si>
  <si>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</si>
  <si>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</si>
  <si>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</si>
  <si>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</si>
  <si>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</si>
  <si>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</si>
  <si>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</si>
  <si>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</si>
  <si>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</si>
  <si>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Estado de Flujos de Efectivo</t>
  </si>
  <si>
    <t xml:space="preserve">Flujos de Efectivo de las Actividades de Inversión </t>
  </si>
  <si>
    <t>Flujos Netos de Efectivo por Actividades de Inversión</t>
  </si>
  <si>
    <t>Servicios Personales</t>
  </si>
  <si>
    <t>Endeudamiento Neto</t>
  </si>
  <si>
    <t xml:space="preserve">   Interno</t>
  </si>
  <si>
    <t>Transferencias al resto del Sector Público</t>
  </si>
  <si>
    <t xml:space="preserve">   Externo</t>
  </si>
  <si>
    <t xml:space="preserve">Subsidios y Subvenciones </t>
  </si>
  <si>
    <t>Servicios de la Deuda</t>
  </si>
  <si>
    <t xml:space="preserve">Participaciones </t>
  </si>
  <si>
    <t>Flujos Netos de Efectivo por Actividades de Operación</t>
  </si>
  <si>
    <t xml:space="preserve">Incremento/Disminución Neta en el Efectivo y Equivalentes al Efectivo </t>
  </si>
  <si>
    <t>Total del  Pasivo</t>
  </si>
  <si>
    <t>Total del Activo</t>
  </si>
  <si>
    <t>Cuotas y Aportaciones de Seguridad Social</t>
  </si>
  <si>
    <t>Otros Orígenes de Operación</t>
  </si>
  <si>
    <t>Otras Aplicaciones de Operación</t>
  </si>
  <si>
    <t xml:space="preserve">Otros Orígenes de Inversión </t>
  </si>
  <si>
    <t>Otras Aplicaciones de Inversión</t>
  </si>
  <si>
    <t>Otros Orígenes de Financiamiento</t>
  </si>
  <si>
    <t>Otras Aplicaciones de Financiamiento</t>
  </si>
  <si>
    <t>Flujos de Efectivo de las Actividades de Operación</t>
  </si>
  <si>
    <t xml:space="preserve">    Aportaciones </t>
  </si>
  <si>
    <t xml:space="preserve">    Donaciones de Capital</t>
  </si>
  <si>
    <t xml:space="preserve">    Actualización de la Hacienda Pública/Patrimonio</t>
  </si>
  <si>
    <t xml:space="preserve">    Resultados del Ejercicio (Ahorro/Desahorro)</t>
  </si>
  <si>
    <t xml:space="preserve">    Resultados de Ejercicios Anteriores</t>
  </si>
  <si>
    <t xml:space="preserve">    Revalúos  </t>
  </si>
  <si>
    <t xml:space="preserve">    Reservas</t>
  </si>
  <si>
    <t xml:space="preserve">    Rectificaciones de Resultados de Ejercicios Anteriores</t>
  </si>
  <si>
    <t xml:space="preserve">    Resultado por Posición Monetaria</t>
  </si>
  <si>
    <t xml:space="preserve">    Resultado por Tenencia de Activos no Monetarios</t>
  </si>
  <si>
    <t xml:space="preserve">    Aportaciones</t>
  </si>
  <si>
    <t>Ingresos de Gestión</t>
  </si>
  <si>
    <t xml:space="preserve">Productos 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</si>
  <si>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</si>
  <si>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</si>
  <si>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</si>
  <si>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</si>
  <si>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</si>
  <si>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Productos</t>
  </si>
  <si>
    <t>PODER EJECUTIVO DEL ESTADO DE CAMPECHE</t>
  </si>
  <si>
    <t>Abonos del Período</t>
  </si>
  <si>
    <t>Variación del Período</t>
  </si>
  <si>
    <t>Saldo Inicial del Período</t>
  </si>
  <si>
    <t>Saldo Final del Período</t>
  </si>
  <si>
    <t>Transferencias, Asignaciones, Subsidios y Otras Ayudas</t>
  </si>
  <si>
    <t>Efectivo y Equivalentes al Efectivo al Inicio del Ejercicio</t>
  </si>
  <si>
    <t>Efectivo y Equivalentes al Efectivo al Final del Ejercicio</t>
  </si>
  <si>
    <t>Total de Otros Pasivos</t>
  </si>
  <si>
    <t>Hacienda Pública/Patrimonio Neto Final de 2022</t>
  </si>
  <si>
    <t>(Cifras en Pesos)</t>
  </si>
  <si>
    <t>Hacienda Pública/Patrimonio Contribuido Neto de 2022</t>
  </si>
  <si>
    <t>Hacienda Pública/Patrimonio Generado Neto de 2022</t>
  </si>
  <si>
    <t>Exceso o Insuficiencia en la Actualización de la Hacienda Pública/Patrimonio Neto de 2022</t>
  </si>
  <si>
    <t>Cambios en la Hacienda Pública/Patrimonio Contribuido Neto de 2023</t>
  </si>
  <si>
    <t>Variaciones de la Hacienda Pública/Patrimonio Generado Neto de 2023</t>
  </si>
  <si>
    <t>Cambios en el Exceso o Insuficiencia en la Actualización de la Hacienda Pública/Patrimonio Neto de 2023</t>
  </si>
  <si>
    <t>Hacienda Pública/Patrimonio Neto Final de 2023</t>
  </si>
  <si>
    <t>HACIENDA PÚBLICA/PATRIMONIO</t>
  </si>
  <si>
    <t>Actualización de la Hacienda Pública/Patrimonio</t>
  </si>
  <si>
    <t>Resultados del Ejercicio (Ahorro/Desahorro)</t>
  </si>
  <si>
    <t>Bajo protesta de decir verdad declaramos que los Estados Financieros y sus notas, son razonablemente correctos y son responsabilidad del emisor.</t>
  </si>
  <si>
    <t>Flujos de Efectivo de las Actividades de Financiamiento</t>
  </si>
  <si>
    <t>Flujos Netos de Efectivo por Actividades de Financiamiento</t>
  </si>
  <si>
    <t>VARIAS</t>
  </si>
  <si>
    <t>Pesos</t>
  </si>
  <si>
    <t>Subtotal de Deuda Pública a Largo Plazo</t>
  </si>
  <si>
    <t>Subtotal de Deuda Pública a Corto Plazo</t>
  </si>
  <si>
    <t>Total de Deuda Pública y Otros Pasivos</t>
  </si>
  <si>
    <t xml:space="preserve">                                      Corto Plazo                      </t>
  </si>
  <si>
    <t xml:space="preserve">                            Largo Plazo           </t>
  </si>
  <si>
    <t>Total Hacienda Pública/Patrimonio</t>
  </si>
  <si>
    <t>Fondos y Bienes de Terceros en Garantía y/o Administración a Largo Plazo</t>
  </si>
  <si>
    <t>Total del Pasivo y Hacienda Pública/Patrimonio</t>
  </si>
  <si>
    <t>Del 1 de enero al 30 de spetiembre 2023</t>
  </si>
  <si>
    <t>Al 30 de septiembre 2023</t>
  </si>
  <si>
    <t>Del 1 de enero al 30 de  septiembre de 2023</t>
  </si>
  <si>
    <t>Del 1 de enero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</si>
</sst>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General_)"/>
    <numFmt numFmtId="165" formatCode="0_ ;\-0\ "/>
    <numFmt numFmtId="166" formatCode="#,##0.000"/>
    <numFmt numFmtId="167" formatCode="#,##0.0000000000"/>
    <numFmt numFmtId="168" formatCode="#,##0.00000000000000000"/>
    <numFmt numFmtId="169" formatCode="[$-1080A]#,##0.00;\(#,##0.00\)"/>
  </numFmts>
  <fonts count="43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9"/>
      <name val="Azo Sans"/>
      <family val="3"/>
    </font>
    <font>
      <b/>
      <sz val="9"/>
      <color theme="1"/>
      <name val="Azo Sans"/>
      <family val="3"/>
    </font>
    <font>
      <sz val="9"/>
      <color theme="1"/>
      <name val="Azo Sans"/>
      <family val="3"/>
    </font>
    <font>
      <sz val="10"/>
      <color theme="1"/>
      <name val="Azo Sans"/>
      <family val="3"/>
    </font>
    <font>
      <b/>
      <sz val="9"/>
      <name val="Averta"/>
      <family val="3"/>
    </font>
    <font>
      <sz val="9"/>
      <color theme="1"/>
      <name val="Averta"/>
      <family val="3"/>
    </font>
    <font>
      <sz val="9"/>
      <name val="Averta"/>
      <family val="3"/>
    </font>
    <font>
      <b/>
      <sz val="9"/>
      <color theme="1"/>
      <name val="Averta"/>
      <family val="3"/>
    </font>
    <font>
      <sz val="7"/>
      <color theme="1"/>
      <name val="Averta"/>
      <family val="3"/>
    </font>
    <font>
      <b/>
      <sz val="7"/>
      <color theme="1"/>
      <name val="Averta"/>
      <family val="3"/>
    </font>
    <font>
      <sz val="36"/>
      <color theme="0"/>
      <name val="Averta"/>
      <family val="3"/>
    </font>
    <font>
      <sz val="7"/>
      <name val="Averta"/>
      <family val="3"/>
    </font>
    <font>
      <b/>
      <sz val="9"/>
      <color theme="0" tint="-0.499984740745262"/>
      <name val="Averta"/>
      <family val="3"/>
    </font>
    <font>
      <b/>
      <i/>
      <sz val="9"/>
      <color theme="1"/>
      <name val="Averta"/>
      <family val="3"/>
    </font>
    <font>
      <sz val="22"/>
      <color rgb="FFFF0000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9"/>
      <color theme="1"/>
      <name val="Quatro Slab"/>
      <family val="3"/>
    </font>
    <font>
      <b/>
      <sz val="9"/>
      <name val="Quatro Slab"/>
      <family val="3"/>
    </font>
    <font>
      <b/>
      <sz val="9"/>
      <color theme="0"/>
      <name val="Quatro Slab"/>
      <family val="3"/>
    </font>
    <font>
      <b/>
      <sz val="10"/>
      <color theme="0"/>
      <name val="Quatro Slab"/>
      <family val="3"/>
    </font>
    <font>
      <sz val="9"/>
      <color theme="0"/>
      <name val="Quatro Slab"/>
      <family val="3"/>
    </font>
    <font>
      <sz val="9"/>
      <color rgb="FFFF0000"/>
      <name val="Quatro Slab"/>
      <family val="3"/>
    </font>
    <font>
      <sz val="9"/>
      <color rgb="FFFF0000"/>
      <name val="Averta"/>
      <family val="3"/>
    </font>
    <font>
      <sz val="36"/>
      <color rgb="FFFF0000"/>
      <name val="Averta"/>
      <family val="3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</borders>
  <cellStyleXfs count="9">
    <xf numFmtId="0" fontId="0" fillId="0" borderId="0"/>
    <xf numFmtId="164" fontId="3" fillId="0" borderId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43" fontId="11" fillId="0" borderId="0" applyFont="0" applyFill="0" applyBorder="0" applyAlignment="0" applyProtection="0"/>
    <xf numFmtId="0" fontId="17" fillId="0" borderId="0"/>
    <xf numFmtId="0" fontId="7" fillId="0" borderId="0"/>
    <xf numFmtId="43" fontId="3" fillId="0" borderId="0" applyFont="0" applyFill="0" applyBorder="0" applyAlignment="0" applyProtection="0"/>
  </cellStyleXfs>
  <cellXfs count="384">
    <xf numFmtId="0" fontId="0" fillId="0" borderId="0" xfId="0"/>
    <xf numFmtId="165" fontId="2" fillId="2" borderId="0" xfId="2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3" fontId="1" fillId="3" borderId="0" xfId="2" applyNumberFormat="1" applyFont="1" applyFill="1" applyBorder="1" applyAlignment="1">
      <alignment vertical="top"/>
    </xf>
    <xf numFmtId="0" fontId="9" fillId="3" borderId="0" xfId="0" applyFont="1" applyFill="1" applyBorder="1" applyAlignment="1">
      <alignment vertical="top"/>
    </xf>
    <xf numFmtId="0" fontId="1" fillId="4" borderId="0" xfId="0" applyFont="1" applyFill="1" applyBorder="1" applyAlignment="1">
      <alignment horizontal="right"/>
    </xf>
    <xf numFmtId="0" fontId="5" fillId="2" borderId="0" xfId="3" applyFont="1" applyFill="1" applyBorder="1" applyAlignment="1">
      <alignment horizontal="center" vertical="center"/>
    </xf>
    <xf numFmtId="0" fontId="0" fillId="0" borderId="0" xfId="0" applyFill="1"/>
    <xf numFmtId="3" fontId="1" fillId="5" borderId="0" xfId="0" applyNumberFormat="1" applyFont="1" applyFill="1" applyBorder="1" applyAlignment="1" applyProtection="1">
      <alignment vertical="top"/>
      <protection locked="0"/>
    </xf>
    <xf numFmtId="3" fontId="4" fillId="5" borderId="14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horizontal="right" vertical="top"/>
    </xf>
    <xf numFmtId="3" fontId="1" fillId="6" borderId="0" xfId="2" applyNumberFormat="1" applyFont="1" applyFill="1" applyBorder="1" applyAlignment="1" applyProtection="1">
      <alignment horizontal="right" vertical="top" wrapText="1"/>
    </xf>
    <xf numFmtId="0" fontId="8" fillId="0" borderId="0" xfId="0" applyFont="1" applyAlignment="1">
      <alignment wrapText="1"/>
    </xf>
    <xf numFmtId="14" fontId="8" fillId="0" borderId="0" xfId="0" applyNumberFormat="1" applyFont="1" applyAlignment="1">
      <alignment wrapText="1"/>
    </xf>
    <xf numFmtId="0" fontId="10" fillId="0" borderId="0" xfId="0" applyFont="1" applyFill="1"/>
    <xf numFmtId="0" fontId="13" fillId="4" borderId="0" xfId="0" applyFont="1" applyFill="1"/>
    <xf numFmtId="0" fontId="13" fillId="4" borderId="0" xfId="0" applyFont="1" applyFill="1" applyProtection="1"/>
    <xf numFmtId="0" fontId="13" fillId="4" borderId="0" xfId="0" applyFont="1" applyFill="1" applyBorder="1" applyProtection="1"/>
    <xf numFmtId="0" fontId="13" fillId="4" borderId="0" xfId="0" applyFont="1" applyFill="1" applyBorder="1" applyAlignment="1" applyProtection="1">
      <protection locked="0"/>
    </xf>
    <xf numFmtId="0" fontId="13" fillId="4" borderId="0" xfId="0" applyFont="1" applyFill="1" applyBorder="1"/>
    <xf numFmtId="0" fontId="13" fillId="4" borderId="0" xfId="0" applyFont="1" applyFill="1" applyBorder="1" applyAlignment="1">
      <alignment vertical="top"/>
    </xf>
    <xf numFmtId="0" fontId="15" fillId="4" borderId="0" xfId="0" applyFont="1" applyFill="1" applyBorder="1"/>
    <xf numFmtId="0" fontId="5" fillId="4" borderId="0" xfId="0" applyFont="1" applyFill="1" applyBorder="1" applyAlignment="1">
      <alignment vertical="top"/>
    </xf>
    <xf numFmtId="0" fontId="2" fillId="4" borderId="0" xfId="0" applyFont="1" applyFill="1" applyBorder="1" applyAlignment="1">
      <alignment vertical="top"/>
    </xf>
    <xf numFmtId="0" fontId="5" fillId="4" borderId="0" xfId="0" applyFont="1" applyFill="1" applyBorder="1"/>
    <xf numFmtId="43" fontId="5" fillId="4" borderId="0" xfId="2" applyFont="1" applyFill="1" applyBorder="1"/>
    <xf numFmtId="0" fontId="13" fillId="4" borderId="0" xfId="0" applyFont="1" applyFill="1" applyBorder="1" applyAlignment="1"/>
    <xf numFmtId="0" fontId="12" fillId="4" borderId="0" xfId="0" applyFont="1" applyFill="1" applyBorder="1"/>
    <xf numFmtId="0" fontId="13" fillId="4" borderId="0" xfId="0" applyFont="1" applyFill="1" applyAlignment="1"/>
    <xf numFmtId="0" fontId="5" fillId="4" borderId="0" xfId="0" applyFont="1" applyFill="1"/>
    <xf numFmtId="0" fontId="13" fillId="4" borderId="0" xfId="0" applyFont="1" applyFill="1" applyAlignment="1">
      <alignment horizontal="left" wrapText="1"/>
    </xf>
    <xf numFmtId="4" fontId="5" fillId="4" borderId="0" xfId="2" applyNumberFormat="1" applyFont="1" applyFill="1" applyBorder="1" applyAlignment="1" applyProtection="1">
      <alignment vertical="top"/>
      <protection locked="0"/>
    </xf>
    <xf numFmtId="0" fontId="1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 applyProtection="1">
      <alignment vertical="top"/>
      <protection locked="0"/>
    </xf>
    <xf numFmtId="4" fontId="13" fillId="4" borderId="0" xfId="0" applyNumberFormat="1" applyFont="1" applyFill="1" applyBorder="1"/>
    <xf numFmtId="4" fontId="13" fillId="4" borderId="0" xfId="0" applyNumberFormat="1" applyFont="1" applyFill="1"/>
    <xf numFmtId="4" fontId="13" fillId="4" borderId="0" xfId="0" applyNumberFormat="1" applyFont="1" applyFill="1" applyAlignment="1">
      <alignment horizontal="left" wrapText="1"/>
    </xf>
    <xf numFmtId="4" fontId="13" fillId="4" borderId="0" xfId="0" applyNumberFormat="1" applyFont="1" applyFill="1" applyBorder="1" applyAlignment="1">
      <alignment vertical="top"/>
    </xf>
    <xf numFmtId="4" fontId="13" fillId="4" borderId="0" xfId="0" applyNumberFormat="1" applyFont="1" applyFill="1" applyBorder="1" applyProtection="1"/>
    <xf numFmtId="166" fontId="13" fillId="4" borderId="0" xfId="0" applyNumberFormat="1" applyFont="1" applyFill="1" applyBorder="1"/>
    <xf numFmtId="167" fontId="13" fillId="4" borderId="0" xfId="0" applyNumberFormat="1" applyFont="1" applyFill="1" applyAlignment="1">
      <alignment horizontal="left" wrapText="1"/>
    </xf>
    <xf numFmtId="168" fontId="13" fillId="4" borderId="0" xfId="0" applyNumberFormat="1" applyFont="1" applyFill="1" applyAlignment="1">
      <alignment horizontal="left" wrapText="1"/>
    </xf>
    <xf numFmtId="43" fontId="13" fillId="4" borderId="0" xfId="2" applyFont="1" applyFill="1" applyBorder="1"/>
    <xf numFmtId="0" fontId="13" fillId="4" borderId="0" xfId="0" applyFont="1" applyFill="1" applyBorder="1" applyAlignment="1">
      <alignment horizontal="center"/>
    </xf>
    <xf numFmtId="0" fontId="2" fillId="4" borderId="0" xfId="3" applyFont="1" applyFill="1" applyBorder="1" applyAlignment="1">
      <alignment horizontal="center"/>
    </xf>
    <xf numFmtId="0" fontId="2" fillId="4" borderId="0" xfId="0" applyFont="1" applyFill="1" applyBorder="1" applyAlignment="1">
      <alignment vertical="top" wrapText="1"/>
    </xf>
    <xf numFmtId="0" fontId="14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 vertical="top"/>
    </xf>
    <xf numFmtId="0" fontId="2" fillId="4" borderId="0" xfId="1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/>
    </xf>
    <xf numFmtId="0" fontId="13" fillId="4" borderId="0" xfId="0" applyFont="1" applyFill="1" applyBorder="1" applyAlignment="1">
      <alignment horizontal="left" vertical="top" wrapText="1"/>
    </xf>
    <xf numFmtId="0" fontId="2" fillId="4" borderId="0" xfId="3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wrapText="1"/>
    </xf>
    <xf numFmtId="0" fontId="15" fillId="4" borderId="0" xfId="0" applyFont="1" applyFill="1" applyBorder="1" applyAlignment="1">
      <alignment vertical="center"/>
    </xf>
    <xf numFmtId="4" fontId="2" fillId="4" borderId="0" xfId="0" applyNumberFormat="1" applyFont="1" applyFill="1" applyBorder="1" applyAlignment="1">
      <alignment vertical="top" wrapText="1"/>
    </xf>
    <xf numFmtId="165" fontId="12" fillId="4" borderId="0" xfId="2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/>
    </xf>
    <xf numFmtId="0" fontId="16" fillId="4" borderId="0" xfId="0" applyFont="1" applyFill="1" applyAlignment="1">
      <alignment horizontal="left" wrapText="1"/>
    </xf>
    <xf numFmtId="0" fontId="5" fillId="4" borderId="0" xfId="0" applyFont="1" applyFill="1" applyBorder="1" applyAlignment="1"/>
    <xf numFmtId="0" fontId="2" fillId="4" borderId="0" xfId="0" applyFont="1" applyFill="1" applyBorder="1"/>
    <xf numFmtId="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43" fontId="13" fillId="4" borderId="0" xfId="2" applyFont="1" applyFill="1"/>
    <xf numFmtId="0" fontId="20" fillId="4" borderId="0" xfId="0" applyFont="1" applyFill="1"/>
    <xf numFmtId="0" fontId="18" fillId="4" borderId="0" xfId="0" applyFont="1" applyFill="1" applyBorder="1" applyAlignment="1" applyProtection="1">
      <alignment vertical="top" wrapText="1"/>
      <protection locked="0"/>
    </xf>
    <xf numFmtId="0" fontId="21" fillId="4" borderId="0" xfId="0" applyFont="1" applyFill="1"/>
    <xf numFmtId="4" fontId="13" fillId="4" borderId="0" xfId="0" applyNumberFormat="1" applyFont="1" applyFill="1" applyProtection="1"/>
    <xf numFmtId="0" fontId="23" fillId="4" borderId="1" xfId="0" applyFont="1" applyFill="1" applyBorder="1" applyAlignment="1"/>
    <xf numFmtId="0" fontId="22" fillId="4" borderId="0" xfId="3" applyFont="1" applyFill="1" applyBorder="1" applyAlignment="1">
      <alignment vertical="center"/>
    </xf>
    <xf numFmtId="0" fontId="24" fillId="4" borderId="0" xfId="3" applyFont="1" applyFill="1" applyBorder="1" applyAlignment="1"/>
    <xf numFmtId="0" fontId="23" fillId="4" borderId="2" xfId="0" applyFont="1" applyFill="1" applyBorder="1" applyAlignment="1"/>
    <xf numFmtId="3" fontId="24" fillId="4" borderId="0" xfId="0" applyNumberFormat="1" applyFont="1" applyFill="1" applyBorder="1" applyAlignment="1">
      <alignment vertical="top"/>
    </xf>
    <xf numFmtId="0" fontId="23" fillId="4" borderId="2" xfId="0" applyFont="1" applyFill="1" applyBorder="1" applyAlignment="1">
      <alignment vertical="top"/>
    </xf>
    <xf numFmtId="4" fontId="22" fillId="4" borderId="0" xfId="0" applyNumberFormat="1" applyFont="1" applyFill="1" applyBorder="1" applyAlignment="1">
      <alignment vertical="center"/>
    </xf>
    <xf numFmtId="0" fontId="24" fillId="4" borderId="1" xfId="0" applyFont="1" applyFill="1" applyBorder="1" applyAlignment="1">
      <alignment horizontal="left" vertical="top"/>
    </xf>
    <xf numFmtId="4" fontId="24" fillId="4" borderId="0" xfId="2" applyNumberFormat="1" applyFont="1" applyFill="1" applyBorder="1" applyAlignment="1" applyProtection="1">
      <alignment vertical="center"/>
      <protection locked="0"/>
    </xf>
    <xf numFmtId="169" fontId="24" fillId="4" borderId="0" xfId="0" applyNumberFormat="1" applyFont="1" applyFill="1" applyBorder="1" applyAlignment="1" applyProtection="1">
      <alignment vertical="center"/>
      <protection locked="0"/>
    </xf>
    <xf numFmtId="4" fontId="24" fillId="4" borderId="0" xfId="0" applyNumberFormat="1" applyFont="1" applyFill="1" applyBorder="1" applyAlignment="1">
      <alignment vertical="center"/>
    </xf>
    <xf numFmtId="0" fontId="23" fillId="4" borderId="1" xfId="0" applyFont="1" applyFill="1" applyBorder="1"/>
    <xf numFmtId="4" fontId="22" fillId="4" borderId="0" xfId="2" applyNumberFormat="1" applyFont="1" applyFill="1" applyBorder="1" applyAlignment="1">
      <alignment vertical="center"/>
    </xf>
    <xf numFmtId="0" fontId="24" fillId="4" borderId="0" xfId="0" applyFont="1" applyFill="1" applyBorder="1" applyAlignment="1">
      <alignment vertical="top"/>
    </xf>
    <xf numFmtId="0" fontId="23" fillId="4" borderId="0" xfId="0" applyFont="1" applyFill="1" applyBorder="1" applyAlignment="1">
      <alignment vertical="top"/>
    </xf>
    <xf numFmtId="0" fontId="23" fillId="4" borderId="3" xfId="0" applyFont="1" applyFill="1" applyBorder="1"/>
    <xf numFmtId="0" fontId="23" fillId="4" borderId="4" xfId="0" applyFont="1" applyFill="1" applyBorder="1"/>
    <xf numFmtId="0" fontId="23" fillId="4" borderId="5" xfId="0" applyFont="1" applyFill="1" applyBorder="1"/>
    <xf numFmtId="0" fontId="23" fillId="4" borderId="0" xfId="0" applyFont="1" applyFill="1" applyBorder="1"/>
    <xf numFmtId="0" fontId="24" fillId="4" borderId="0" xfId="0" applyFont="1" applyFill="1" applyBorder="1"/>
    <xf numFmtId="43" fontId="24" fillId="4" borderId="0" xfId="2" applyFont="1" applyFill="1" applyBorder="1"/>
    <xf numFmtId="0" fontId="23" fillId="4" borderId="0" xfId="0" applyFont="1" applyFill="1"/>
    <xf numFmtId="0" fontId="24" fillId="4" borderId="0" xfId="0" applyFont="1" applyFill="1" applyBorder="1" applyAlignment="1" applyProtection="1">
      <protection locked="0"/>
    </xf>
    <xf numFmtId="0" fontId="24" fillId="4" borderId="0" xfId="0" applyFont="1" applyFill="1" applyBorder="1" applyAlignment="1" applyProtection="1">
      <alignment vertical="center"/>
      <protection locked="0"/>
    </xf>
    <xf numFmtId="43" fontId="24" fillId="4" borderId="0" xfId="2" applyFont="1" applyFill="1" applyBorder="1" applyAlignment="1">
      <alignment vertical="top"/>
    </xf>
    <xf numFmtId="0" fontId="24" fillId="4" borderId="0" xfId="0" applyFont="1" applyFill="1" applyBorder="1" applyAlignment="1" applyProtection="1">
      <alignment vertical="top" wrapText="1"/>
      <protection locked="0"/>
    </xf>
    <xf numFmtId="0" fontId="23" fillId="4" borderId="2" xfId="0" applyFont="1" applyFill="1" applyBorder="1"/>
    <xf numFmtId="0" fontId="23" fillId="4" borderId="1" xfId="0" applyFont="1" applyFill="1" applyBorder="1" applyAlignment="1">
      <alignment vertical="top"/>
    </xf>
    <xf numFmtId="4" fontId="24" fillId="4" borderId="0" xfId="2" applyNumberFormat="1" applyFont="1" applyFill="1" applyBorder="1" applyAlignment="1">
      <alignment vertical="center"/>
    </xf>
    <xf numFmtId="0" fontId="26" fillId="4" borderId="0" xfId="0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top"/>
    </xf>
    <xf numFmtId="0" fontId="22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vertical="center"/>
    </xf>
    <xf numFmtId="4" fontId="24" fillId="4" borderId="0" xfId="0" applyNumberFormat="1" applyFont="1" applyFill="1" applyBorder="1" applyAlignment="1" applyProtection="1">
      <alignment vertical="center"/>
      <protection locked="0"/>
    </xf>
    <xf numFmtId="0" fontId="24" fillId="4" borderId="0" xfId="0" applyFont="1" applyFill="1" applyBorder="1" applyAlignment="1">
      <alignment vertical="top" wrapText="1"/>
    </xf>
    <xf numFmtId="0" fontId="25" fillId="4" borderId="1" xfId="0" applyFont="1" applyFill="1" applyBorder="1" applyAlignment="1">
      <alignment vertical="top"/>
    </xf>
    <xf numFmtId="4" fontId="22" fillId="4" borderId="0" xfId="0" applyNumberFormat="1" applyFont="1" applyFill="1" applyBorder="1" applyAlignment="1" applyProtection="1">
      <alignment vertical="center"/>
    </xf>
    <xf numFmtId="0" fontId="27" fillId="4" borderId="0" xfId="0" applyFont="1" applyFill="1" applyBorder="1" applyAlignment="1">
      <alignment horizontal="right" vertical="center"/>
    </xf>
    <xf numFmtId="0" fontId="23" fillId="4" borderId="0" xfId="0" applyFont="1" applyFill="1" applyBorder="1" applyAlignment="1">
      <alignment vertical="center" wrapText="1"/>
    </xf>
    <xf numFmtId="0" fontId="24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horizontal="left" vertical="center"/>
    </xf>
    <xf numFmtId="0" fontId="24" fillId="4" borderId="0" xfId="0" applyFont="1" applyFill="1" applyBorder="1" applyAlignment="1">
      <alignment vertical="center"/>
    </xf>
    <xf numFmtId="0" fontId="24" fillId="4" borderId="0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vertical="top"/>
    </xf>
    <xf numFmtId="0" fontId="23" fillId="4" borderId="4" xfId="0" applyFont="1" applyFill="1" applyBorder="1" applyAlignment="1">
      <alignment vertical="top"/>
    </xf>
    <xf numFmtId="4" fontId="23" fillId="4" borderId="4" xfId="0" applyNumberFormat="1" applyFont="1" applyFill="1" applyBorder="1" applyAlignment="1">
      <alignment vertical="center"/>
    </xf>
    <xf numFmtId="0" fontId="26" fillId="4" borderId="4" xfId="0" applyFont="1" applyFill="1" applyBorder="1" applyAlignment="1">
      <alignment horizontal="right" vertical="center"/>
    </xf>
    <xf numFmtId="0" fontId="23" fillId="4" borderId="4" xfId="0" applyFont="1" applyFill="1" applyBorder="1" applyAlignment="1">
      <alignment vertical="center"/>
    </xf>
    <xf numFmtId="0" fontId="22" fillId="4" borderId="0" xfId="0" applyFont="1" applyFill="1" applyBorder="1" applyAlignment="1">
      <alignment horizontal="right" vertical="top"/>
    </xf>
    <xf numFmtId="43" fontId="29" fillId="4" borderId="0" xfId="2" applyFont="1" applyFill="1" applyBorder="1" applyAlignment="1">
      <alignment horizontal="right" vertical="center"/>
    </xf>
    <xf numFmtId="0" fontId="24" fillId="4" borderId="0" xfId="0" applyFont="1" applyFill="1" applyBorder="1" applyAlignment="1">
      <alignment horizontal="right"/>
    </xf>
    <xf numFmtId="4" fontId="23" fillId="4" borderId="0" xfId="0" applyNumberFormat="1" applyFont="1" applyFill="1" applyBorder="1" applyAlignment="1">
      <alignment vertical="center"/>
    </xf>
    <xf numFmtId="0" fontId="23" fillId="4" borderId="0" xfId="0" applyFont="1" applyFill="1" applyBorder="1" applyAlignment="1">
      <alignment vertical="center"/>
    </xf>
    <xf numFmtId="0" fontId="22" fillId="4" borderId="0" xfId="3" applyFont="1" applyFill="1" applyBorder="1" applyAlignment="1">
      <alignment vertical="top"/>
    </xf>
    <xf numFmtId="4" fontId="22" fillId="4" borderId="0" xfId="0" applyNumberFormat="1" applyFont="1" applyFill="1" applyBorder="1" applyAlignment="1" applyProtection="1">
      <alignment horizontal="right" vertical="top"/>
    </xf>
    <xf numFmtId="4" fontId="24" fillId="4" borderId="0" xfId="0" applyNumberFormat="1" applyFont="1" applyFill="1" applyBorder="1" applyAlignment="1" applyProtection="1">
      <alignment horizontal="right" vertical="top"/>
    </xf>
    <xf numFmtId="4" fontId="24" fillId="4" borderId="0" xfId="2" applyNumberFormat="1" applyFont="1" applyFill="1" applyBorder="1" applyAlignment="1" applyProtection="1">
      <alignment horizontal="right" vertical="top" wrapText="1"/>
    </xf>
    <xf numFmtId="4" fontId="30" fillId="4" borderId="0" xfId="3" applyNumberFormat="1" applyFont="1" applyFill="1" applyBorder="1" applyAlignment="1" applyProtection="1">
      <alignment horizontal="center"/>
    </xf>
    <xf numFmtId="0" fontId="24" fillId="4" borderId="3" xfId="0" applyFont="1" applyFill="1" applyBorder="1" applyAlignment="1">
      <alignment horizontal="left" vertical="top"/>
    </xf>
    <xf numFmtId="4" fontId="23" fillId="4" borderId="4" xfId="0" applyNumberFormat="1" applyFont="1" applyFill="1" applyBorder="1"/>
    <xf numFmtId="0" fontId="23" fillId="4" borderId="5" xfId="0" applyFont="1" applyFill="1" applyBorder="1" applyAlignment="1">
      <alignment vertical="top"/>
    </xf>
    <xf numFmtId="0" fontId="23" fillId="4" borderId="7" xfId="0" applyFont="1" applyFill="1" applyBorder="1"/>
    <xf numFmtId="4" fontId="24" fillId="4" borderId="0" xfId="0" applyNumberFormat="1" applyFont="1" applyFill="1" applyBorder="1"/>
    <xf numFmtId="4" fontId="24" fillId="4" borderId="0" xfId="2" applyNumberFormat="1" applyFont="1" applyFill="1" applyBorder="1"/>
    <xf numFmtId="0" fontId="23" fillId="4" borderId="0" xfId="0" applyFont="1" applyFill="1" applyAlignment="1">
      <alignment horizontal="left"/>
    </xf>
    <xf numFmtId="0" fontId="23" fillId="4" borderId="0" xfId="0" applyFont="1" applyFill="1" applyBorder="1" applyAlignment="1" applyProtection="1">
      <alignment horizontal="left"/>
      <protection locked="0"/>
    </xf>
    <xf numFmtId="0" fontId="23" fillId="4" borderId="0" xfId="0" applyFont="1" applyFill="1" applyBorder="1" applyAlignment="1" applyProtection="1">
      <protection locked="0"/>
    </xf>
    <xf numFmtId="4" fontId="23" fillId="4" borderId="0" xfId="0" applyNumberFormat="1" applyFont="1" applyFill="1"/>
    <xf numFmtId="4" fontId="25" fillId="4" borderId="0" xfId="0" applyNumberFormat="1" applyFont="1" applyFill="1" applyBorder="1" applyAlignment="1">
      <alignment vertical="center"/>
    </xf>
    <xf numFmtId="4" fontId="25" fillId="4" borderId="2" xfId="0" applyNumberFormat="1" applyFont="1" applyFill="1" applyBorder="1" applyAlignment="1">
      <alignment vertical="top"/>
    </xf>
    <xf numFmtId="0" fontId="31" fillId="4" borderId="1" xfId="0" applyFont="1" applyFill="1" applyBorder="1" applyAlignment="1">
      <alignment vertical="top"/>
    </xf>
    <xf numFmtId="4" fontId="25" fillId="4" borderId="0" xfId="2" applyNumberFormat="1" applyFont="1" applyFill="1" applyBorder="1" applyAlignment="1">
      <alignment vertical="center"/>
    </xf>
    <xf numFmtId="4" fontId="31" fillId="4" borderId="2" xfId="0" applyNumberFormat="1" applyFont="1" applyFill="1" applyBorder="1" applyAlignment="1">
      <alignment vertical="top"/>
    </xf>
    <xf numFmtId="4" fontId="23" fillId="4" borderId="2" xfId="0" applyNumberFormat="1" applyFont="1" applyFill="1" applyBorder="1" applyAlignment="1">
      <alignment vertical="top"/>
    </xf>
    <xf numFmtId="0" fontId="23" fillId="4" borderId="0" xfId="0" applyFont="1" applyFill="1" applyAlignment="1"/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/>
    </xf>
    <xf numFmtId="0" fontId="23" fillId="4" borderId="0" xfId="0" applyFont="1" applyFill="1" applyBorder="1" applyAlignment="1"/>
    <xf numFmtId="0" fontId="23" fillId="4" borderId="0" xfId="0" applyFont="1" applyFill="1" applyBorder="1" applyAlignment="1">
      <alignment horizontal="center"/>
    </xf>
    <xf numFmtId="0" fontId="22" fillId="4" borderId="0" xfId="1" applyNumberFormat="1" applyFont="1" applyFill="1" applyBorder="1" applyAlignment="1" applyProtection="1">
      <alignment vertical="top"/>
    </xf>
    <xf numFmtId="0" fontId="22" fillId="4" borderId="2" xfId="1" applyNumberFormat="1" applyFont="1" applyFill="1" applyBorder="1" applyAlignment="1" applyProtection="1">
      <alignment vertical="top"/>
    </xf>
    <xf numFmtId="0" fontId="25" fillId="4" borderId="1" xfId="0" applyFont="1" applyFill="1" applyBorder="1" applyAlignment="1" applyProtection="1"/>
    <xf numFmtId="0" fontId="22" fillId="4" borderId="0" xfId="0" applyFont="1" applyFill="1" applyBorder="1" applyAlignment="1" applyProtection="1">
      <alignment vertical="top"/>
    </xf>
    <xf numFmtId="0" fontId="22" fillId="4" borderId="2" xfId="0" applyFont="1" applyFill="1" applyBorder="1" applyAlignment="1" applyProtection="1">
      <alignment vertical="top"/>
    </xf>
    <xf numFmtId="3" fontId="22" fillId="4" borderId="0" xfId="0" applyNumberFormat="1" applyFont="1" applyFill="1" applyBorder="1" applyAlignment="1" applyProtection="1">
      <alignment horizontal="center" vertical="top"/>
      <protection locked="0"/>
    </xf>
    <xf numFmtId="4" fontId="25" fillId="4" borderId="2" xfId="0" applyNumberFormat="1" applyFont="1" applyFill="1" applyBorder="1" applyAlignment="1" applyProtection="1">
      <alignment vertical="top"/>
    </xf>
    <xf numFmtId="0" fontId="23" fillId="4" borderId="1" xfId="0" applyFont="1" applyFill="1" applyBorder="1" applyAlignment="1" applyProtection="1"/>
    <xf numFmtId="0" fontId="30" fillId="4" borderId="0" xfId="0" applyFont="1" applyFill="1" applyBorder="1" applyAlignment="1" applyProtection="1">
      <alignment vertical="top"/>
    </xf>
    <xf numFmtId="3" fontId="24" fillId="4" borderId="0" xfId="0" applyNumberFormat="1" applyFont="1" applyFill="1" applyBorder="1" applyAlignment="1" applyProtection="1">
      <alignment horizontal="center" vertical="top"/>
      <protection locked="0"/>
    </xf>
    <xf numFmtId="4" fontId="24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2" xfId="0" applyNumberFormat="1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  <protection locked="0"/>
    </xf>
    <xf numFmtId="4" fontId="22" fillId="4" borderId="0" xfId="0" applyNumberFormat="1" applyFont="1" applyFill="1" applyBorder="1" applyAlignment="1" applyProtection="1">
      <alignment horizontal="right" vertical="top"/>
      <protection locked="0"/>
    </xf>
    <xf numFmtId="0" fontId="23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</xf>
    <xf numFmtId="0" fontId="31" fillId="4" borderId="1" xfId="0" applyFont="1" applyFill="1" applyBorder="1" applyAlignment="1" applyProtection="1"/>
    <xf numFmtId="4" fontId="31" fillId="4" borderId="2" xfId="0" applyNumberFormat="1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left" vertical="top"/>
    </xf>
    <xf numFmtId="0" fontId="23" fillId="4" borderId="0" xfId="0" applyFont="1" applyFill="1" applyBorder="1" applyAlignment="1" applyProtection="1">
      <alignment horizontal="center" vertical="top"/>
      <protection locked="0"/>
    </xf>
    <xf numFmtId="4" fontId="31" fillId="4" borderId="5" xfId="0" applyNumberFormat="1" applyFont="1" applyFill="1" applyBorder="1" applyAlignment="1" applyProtection="1">
      <alignment vertical="top"/>
    </xf>
    <xf numFmtId="0" fontId="23" fillId="4" borderId="0" xfId="0" applyFont="1" applyFill="1" applyBorder="1" applyAlignment="1" applyProtection="1"/>
    <xf numFmtId="0" fontId="23" fillId="4" borderId="0" xfId="0" applyFont="1" applyFill="1" applyBorder="1" applyProtection="1"/>
    <xf numFmtId="0" fontId="24" fillId="4" borderId="0" xfId="0" applyFont="1" applyFill="1" applyBorder="1" applyProtection="1"/>
    <xf numFmtId="43" fontId="24" fillId="4" borderId="0" xfId="2" applyFont="1" applyFill="1" applyBorder="1" applyProtection="1"/>
    <xf numFmtId="0" fontId="24" fillId="4" borderId="0" xfId="0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horizontal="right"/>
    </xf>
    <xf numFmtId="4" fontId="23" fillId="4" borderId="0" xfId="0" applyNumberFormat="1" applyFont="1" applyFill="1" applyBorder="1" applyProtection="1"/>
    <xf numFmtId="0" fontId="22" fillId="4" borderId="0" xfId="0" applyFont="1" applyFill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protection locked="0"/>
    </xf>
    <xf numFmtId="43" fontId="34" fillId="4" borderId="0" xfId="2" applyFont="1" applyFill="1" applyBorder="1" applyProtection="1"/>
    <xf numFmtId="0" fontId="24" fillId="4" borderId="0" xfId="0" applyFont="1" applyFill="1" applyBorder="1" applyAlignment="1" applyProtection="1">
      <alignment horizontal="right"/>
    </xf>
    <xf numFmtId="4" fontId="25" fillId="4" borderId="0" xfId="0" applyNumberFormat="1" applyFont="1" applyFill="1" applyBorder="1" applyAlignment="1">
      <alignment horizontal="right" vertical="top"/>
    </xf>
    <xf numFmtId="4" fontId="23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0" xfId="0" applyNumberFormat="1" applyFont="1" applyFill="1" applyBorder="1" applyAlignment="1">
      <alignment horizontal="right" vertical="top"/>
    </xf>
    <xf numFmtId="4" fontId="25" fillId="0" borderId="0" xfId="0" applyNumberFormat="1" applyFont="1" applyFill="1" applyBorder="1" applyAlignment="1">
      <alignment horizontal="right" vertical="top"/>
    </xf>
    <xf numFmtId="4" fontId="25" fillId="4" borderId="0" xfId="0" applyNumberFormat="1" applyFont="1" applyFill="1" applyBorder="1" applyAlignment="1">
      <alignment horizontal="right" vertical="center"/>
    </xf>
    <xf numFmtId="4" fontId="25" fillId="4" borderId="4" xfId="0" applyNumberFormat="1" applyFont="1" applyFill="1" applyBorder="1" applyAlignment="1">
      <alignment horizontal="right" vertical="top"/>
    </xf>
    <xf numFmtId="0" fontId="23" fillId="4" borderId="7" xfId="0" applyFont="1" applyFill="1" applyBorder="1" applyAlignment="1">
      <alignment vertical="top"/>
    </xf>
    <xf numFmtId="0" fontId="24" fillId="4" borderId="0" xfId="0" applyFont="1" applyFill="1" applyBorder="1" applyAlignment="1">
      <alignment wrapText="1"/>
    </xf>
    <xf numFmtId="43" fontId="24" fillId="4" borderId="0" xfId="2" applyNumberFormat="1" applyFont="1" applyFill="1" applyBorder="1" applyAlignment="1">
      <alignment horizontal="center"/>
    </xf>
    <xf numFmtId="0" fontId="34" fillId="4" borderId="0" xfId="0" applyFont="1" applyFill="1" applyBorder="1" applyAlignment="1" applyProtection="1">
      <alignment vertical="top" wrapText="1"/>
      <protection locked="0"/>
    </xf>
    <xf numFmtId="0" fontId="24" fillId="4" borderId="0" xfId="0" applyFont="1" applyFill="1" applyAlignment="1">
      <alignment wrapText="1"/>
    </xf>
    <xf numFmtId="43" fontId="24" fillId="4" borderId="0" xfId="2" applyNumberFormat="1" applyFont="1" applyFill="1" applyAlignment="1">
      <alignment horizontal="center"/>
    </xf>
    <xf numFmtId="4" fontId="24" fillId="4" borderId="0" xfId="3" applyNumberFormat="1" applyFont="1" applyFill="1" applyBorder="1" applyAlignment="1">
      <alignment vertical="top"/>
    </xf>
    <xf numFmtId="4" fontId="22" fillId="4" borderId="0" xfId="3" applyNumberFormat="1" applyFont="1" applyFill="1" applyBorder="1" applyAlignment="1">
      <alignment vertical="top"/>
    </xf>
    <xf numFmtId="4" fontId="24" fillId="4" borderId="0" xfId="3" applyNumberFormat="1" applyFont="1" applyFill="1" applyBorder="1" applyAlignment="1" applyProtection="1">
      <alignment vertical="top"/>
      <protection locked="0"/>
    </xf>
    <xf numFmtId="4" fontId="24" fillId="4" borderId="0" xfId="3" applyNumberFormat="1" applyFont="1" applyFill="1" applyBorder="1" applyAlignment="1" applyProtection="1">
      <alignment vertical="center"/>
      <protection locked="0"/>
    </xf>
    <xf numFmtId="4" fontId="22" fillId="4" borderId="0" xfId="3" applyNumberFormat="1" applyFont="1" applyFill="1" applyBorder="1" applyAlignment="1">
      <alignment horizontal="right" vertical="top" wrapText="1"/>
    </xf>
    <xf numFmtId="0" fontId="23" fillId="4" borderId="2" xfId="0" applyFont="1" applyFill="1" applyBorder="1" applyAlignment="1">
      <alignment horizontal="left" vertical="top" wrapText="1"/>
    </xf>
    <xf numFmtId="4" fontId="23" fillId="4" borderId="0" xfId="0" applyNumberFormat="1" applyFont="1" applyFill="1" applyBorder="1"/>
    <xf numFmtId="4" fontId="23" fillId="4" borderId="0" xfId="0" applyNumberFormat="1" applyFont="1" applyFill="1" applyBorder="1" applyAlignment="1">
      <alignment vertical="top"/>
    </xf>
    <xf numFmtId="4" fontId="24" fillId="4" borderId="0" xfId="0" applyNumberFormat="1" applyFont="1" applyFill="1" applyBorder="1" applyAlignment="1">
      <alignment vertical="top"/>
    </xf>
    <xf numFmtId="0" fontId="39" fillId="7" borderId="9" xfId="0" applyFont="1" applyFill="1" applyBorder="1" applyAlignment="1">
      <alignment horizontal="center" vertical="center"/>
    </xf>
    <xf numFmtId="165" fontId="37" fillId="7" borderId="6" xfId="2" applyNumberFormat="1" applyFont="1" applyFill="1" applyBorder="1" applyAlignment="1">
      <alignment horizontal="center" vertical="center"/>
    </xf>
    <xf numFmtId="0" fontId="37" fillId="7" borderId="10" xfId="3" applyFont="1" applyFill="1" applyBorder="1" applyAlignment="1">
      <alignment horizontal="center" vertical="center"/>
    </xf>
    <xf numFmtId="0" fontId="40" fillId="7" borderId="9" xfId="0" applyFont="1" applyFill="1" applyBorder="1" applyAlignment="1">
      <alignment horizontal="center" vertical="center"/>
    </xf>
    <xf numFmtId="4" fontId="37" fillId="7" borderId="6" xfId="2" applyNumberFormat="1" applyFont="1" applyFill="1" applyBorder="1" applyAlignment="1">
      <alignment horizontal="center" vertical="center"/>
    </xf>
    <xf numFmtId="0" fontId="37" fillId="7" borderId="11" xfId="3" applyFont="1" applyFill="1" applyBorder="1" applyAlignment="1">
      <alignment horizontal="center" vertical="center" wrapText="1"/>
    </xf>
    <xf numFmtId="0" fontId="37" fillId="7" borderId="7" xfId="0" applyFont="1" applyFill="1" applyBorder="1" applyAlignment="1">
      <alignment horizontal="center" vertical="center" wrapText="1"/>
    </xf>
    <xf numFmtId="0" fontId="37" fillId="7" borderId="8" xfId="3" applyFont="1" applyFill="1" applyBorder="1" applyAlignment="1">
      <alignment horizontal="center" vertical="center" wrapText="1"/>
    </xf>
    <xf numFmtId="0" fontId="37" fillId="7" borderId="9" xfId="3" applyFont="1" applyFill="1" applyBorder="1" applyAlignment="1" applyProtection="1">
      <alignment horizontal="center" vertical="center" wrapText="1"/>
    </xf>
    <xf numFmtId="0" fontId="37" fillId="7" borderId="6" xfId="3" applyFont="1" applyFill="1" applyBorder="1" applyAlignment="1" applyProtection="1">
      <alignment horizontal="center" vertical="center" wrapText="1"/>
    </xf>
    <xf numFmtId="0" fontId="37" fillId="7" borderId="6" xfId="0" applyFont="1" applyFill="1" applyBorder="1" applyAlignment="1" applyProtection="1">
      <alignment horizontal="center" vertical="center" wrapText="1"/>
    </xf>
    <xf numFmtId="0" fontId="37" fillId="7" borderId="10" xfId="3" applyFont="1" applyFill="1" applyBorder="1" applyAlignment="1" applyProtection="1">
      <alignment horizontal="center" vertical="center" wrapText="1"/>
    </xf>
    <xf numFmtId="0" fontId="37" fillId="7" borderId="6" xfId="2" applyNumberFormat="1" applyFont="1" applyFill="1" applyBorder="1" applyAlignment="1">
      <alignment horizontal="center" vertical="center"/>
    </xf>
    <xf numFmtId="0" fontId="39" fillId="7" borderId="10" xfId="0" applyFont="1" applyFill="1" applyBorder="1" applyAlignment="1">
      <alignment vertical="center"/>
    </xf>
    <xf numFmtId="4" fontId="22" fillId="4" borderId="4" xfId="3" applyNumberFormat="1" applyFont="1" applyFill="1" applyBorder="1" applyAlignment="1">
      <alignment horizontal="right" vertical="top" wrapText="1"/>
    </xf>
    <xf numFmtId="0" fontId="23" fillId="4" borderId="5" xfId="0" applyFont="1" applyFill="1" applyBorder="1" applyAlignment="1">
      <alignment horizontal="left" wrapText="1"/>
    </xf>
    <xf numFmtId="4" fontId="24" fillId="4" borderId="0" xfId="3" applyNumberFormat="1" applyFont="1" applyFill="1" applyBorder="1" applyAlignment="1" applyProtection="1">
      <alignment vertical="top"/>
    </xf>
    <xf numFmtId="0" fontId="22" fillId="4" borderId="0" xfId="0" applyFont="1" applyFill="1" applyBorder="1" applyAlignment="1">
      <alignment vertical="top" wrapText="1"/>
    </xf>
    <xf numFmtId="0" fontId="37" fillId="7" borderId="7" xfId="3" applyFont="1" applyFill="1" applyBorder="1" applyAlignment="1">
      <alignment horizontal="center" vertical="center" wrapText="1"/>
    </xf>
    <xf numFmtId="4" fontId="24" fillId="4" borderId="4" xfId="2" applyNumberFormat="1" applyFont="1" applyFill="1" applyBorder="1" applyAlignment="1" applyProtection="1">
      <alignment vertical="center"/>
      <protection locked="0"/>
    </xf>
    <xf numFmtId="4" fontId="24" fillId="4" borderId="4" xfId="2" applyNumberFormat="1" applyFont="1" applyFill="1" applyBorder="1" applyAlignment="1">
      <alignment vertical="center"/>
    </xf>
    <xf numFmtId="4" fontId="23" fillId="4" borderId="5" xfId="0" applyNumberFormat="1" applyFont="1" applyFill="1" applyBorder="1" applyAlignment="1">
      <alignment vertical="top"/>
    </xf>
    <xf numFmtId="3" fontId="22" fillId="4" borderId="0" xfId="0" applyNumberFormat="1" applyFont="1" applyFill="1" applyBorder="1" applyAlignment="1" applyProtection="1">
      <alignment horizontal="center" vertical="top"/>
    </xf>
    <xf numFmtId="0" fontId="22" fillId="4" borderId="4" xfId="0" applyFont="1" applyFill="1" applyBorder="1" applyAlignment="1" applyProtection="1">
      <alignment vertical="top"/>
    </xf>
    <xf numFmtId="3" fontId="22" fillId="4" borderId="4" xfId="0" applyNumberFormat="1" applyFont="1" applyFill="1" applyBorder="1" applyAlignment="1" applyProtection="1">
      <alignment horizontal="center" vertical="top"/>
    </xf>
    <xf numFmtId="4" fontId="22" fillId="4" borderId="4" xfId="0" applyNumberFormat="1" applyFont="1" applyFill="1" applyBorder="1" applyAlignment="1" applyProtection="1">
      <alignment horizontal="right" vertical="top"/>
    </xf>
    <xf numFmtId="165" fontId="37" fillId="7" borderId="6" xfId="2" applyNumberFormat="1" applyFont="1" applyFill="1" applyBorder="1" applyAlignment="1">
      <alignment horizontal="center" vertical="center" wrapText="1"/>
    </xf>
    <xf numFmtId="165" fontId="37" fillId="7" borderId="10" xfId="2" applyNumberFormat="1" applyFont="1" applyFill="1" applyBorder="1" applyAlignment="1">
      <alignment horizontal="center" vertical="center" wrapText="1"/>
    </xf>
    <xf numFmtId="4" fontId="25" fillId="4" borderId="2" xfId="0" applyNumberFormat="1" applyFont="1" applyFill="1" applyBorder="1" applyAlignment="1">
      <alignment horizontal="right" vertical="top"/>
    </xf>
    <xf numFmtId="4" fontId="23" fillId="4" borderId="2" xfId="0" applyNumberFormat="1" applyFont="1" applyFill="1" applyBorder="1" applyAlignment="1">
      <alignment horizontal="right" vertical="top"/>
    </xf>
    <xf numFmtId="4" fontId="25" fillId="4" borderId="2" xfId="0" applyNumberFormat="1" applyFont="1" applyFill="1" applyBorder="1" applyAlignment="1">
      <alignment horizontal="right" vertical="center"/>
    </xf>
    <xf numFmtId="4" fontId="23" fillId="4" borderId="2" xfId="0" applyNumberFormat="1" applyFont="1" applyFill="1" applyBorder="1" applyAlignment="1">
      <alignment horizontal="right" vertical="center"/>
    </xf>
    <xf numFmtId="0" fontId="22" fillId="4" borderId="1" xfId="0" applyFont="1" applyFill="1" applyBorder="1" applyAlignment="1">
      <alignment vertical="top"/>
    </xf>
    <xf numFmtId="4" fontId="25" fillId="4" borderId="5" xfId="0" applyNumberFormat="1" applyFont="1" applyFill="1" applyBorder="1" applyAlignment="1">
      <alignment horizontal="right" vertical="top"/>
    </xf>
    <xf numFmtId="0" fontId="24" fillId="4" borderId="4" xfId="0" applyFont="1" applyFill="1" applyBorder="1" applyAlignment="1">
      <alignment vertical="top"/>
    </xf>
    <xf numFmtId="0" fontId="24" fillId="4" borderId="4" xfId="0" applyFont="1" applyFill="1" applyBorder="1"/>
    <xf numFmtId="0" fontId="38" fillId="7" borderId="6" xfId="2" applyNumberFormat="1" applyFont="1" applyFill="1" applyBorder="1" applyAlignment="1">
      <alignment horizontal="center" vertical="center"/>
    </xf>
    <xf numFmtId="0" fontId="38" fillId="7" borderId="6" xfId="3" applyFont="1" applyFill="1" applyBorder="1" applyAlignment="1">
      <alignment horizontal="right" vertical="center"/>
    </xf>
    <xf numFmtId="0" fontId="37" fillId="7" borderId="10" xfId="0" applyFont="1" applyFill="1" applyBorder="1"/>
    <xf numFmtId="4" fontId="25" fillId="4" borderId="0" xfId="0" applyNumberFormat="1" applyFont="1" applyFill="1" applyBorder="1" applyAlignment="1">
      <alignment horizontal="right"/>
    </xf>
    <xf numFmtId="4" fontId="25" fillId="4" borderId="2" xfId="0" applyNumberFormat="1" applyFont="1" applyFill="1" applyBorder="1" applyAlignment="1">
      <alignment horizontal="right"/>
    </xf>
    <xf numFmtId="4" fontId="23" fillId="4" borderId="0" xfId="0" applyNumberFormat="1" applyFont="1" applyFill="1" applyBorder="1" applyAlignment="1" applyProtection="1">
      <alignment horizontal="right"/>
      <protection locked="0"/>
    </xf>
    <xf numFmtId="4" fontId="23" fillId="4" borderId="2" xfId="0" applyNumberFormat="1" applyFont="1" applyFill="1" applyBorder="1" applyAlignment="1">
      <alignment horizontal="right"/>
    </xf>
    <xf numFmtId="4" fontId="24" fillId="4" borderId="7" xfId="3" applyNumberFormat="1" applyFont="1" applyFill="1" applyBorder="1" applyAlignment="1">
      <alignment vertical="top"/>
    </xf>
    <xf numFmtId="0" fontId="23" fillId="4" borderId="8" xfId="0" applyFont="1" applyFill="1" applyBorder="1" applyAlignment="1">
      <alignment vertical="top"/>
    </xf>
    <xf numFmtId="4" fontId="24" fillId="8" borderId="0" xfId="0" applyNumberFormat="1" applyFont="1" applyFill="1" applyBorder="1" applyAlignment="1">
      <alignment vertical="top"/>
    </xf>
    <xf numFmtId="0" fontId="23" fillId="4" borderId="0" xfId="0" applyFont="1" applyFill="1" applyBorder="1" applyAlignment="1">
      <alignment horizontal="left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37" fillId="7" borderId="6" xfId="3" applyFont="1" applyFill="1" applyBorder="1" applyAlignment="1">
      <alignment horizontal="center" vertical="center"/>
    </xf>
    <xf numFmtId="0" fontId="34" fillId="4" borderId="0" xfId="0" applyFont="1" applyFill="1" applyBorder="1" applyAlignment="1" applyProtection="1">
      <alignment horizontal="center" vertical="top" wrapText="1"/>
      <protection locked="0"/>
    </xf>
    <xf numFmtId="0" fontId="24" fillId="4" borderId="0" xfId="0" applyFont="1" applyFill="1" applyBorder="1" applyAlignment="1">
      <alignment horizontal="left" vertical="top"/>
    </xf>
    <xf numFmtId="0" fontId="23" fillId="4" borderId="1" xfId="0" applyFont="1" applyFill="1" applyBorder="1" applyAlignment="1">
      <alignment horizontal="left" vertical="top" wrapText="1"/>
    </xf>
    <xf numFmtId="0" fontId="22" fillId="4" borderId="0" xfId="3" applyFont="1" applyFill="1" applyBorder="1" applyAlignment="1">
      <alignment horizontal="left" vertical="top"/>
    </xf>
    <xf numFmtId="0" fontId="24" fillId="4" borderId="0" xfId="3" applyFont="1" applyFill="1" applyBorder="1" applyAlignment="1">
      <alignment horizontal="left" vertical="top"/>
    </xf>
    <xf numFmtId="0" fontId="23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horizontal="left" vertical="top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4" fillId="4" borderId="0" xfId="0" applyFont="1" applyFill="1" applyBorder="1" applyAlignment="1">
      <alignment vertical="top" wrapText="1"/>
    </xf>
    <xf numFmtId="0" fontId="24" fillId="4" borderId="0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/>
    </xf>
    <xf numFmtId="0" fontId="33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 applyProtection="1">
      <alignment horizontal="center" vertical="top" wrapText="1"/>
      <protection locked="0"/>
    </xf>
    <xf numFmtId="0" fontId="24" fillId="4" borderId="0" xfId="0" applyFont="1" applyFill="1" applyBorder="1" applyAlignment="1">
      <alignment horizontal="left" vertical="top"/>
    </xf>
    <xf numFmtId="0" fontId="37" fillId="7" borderId="9" xfId="3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left" vertical="top" wrapText="1" indent="2"/>
    </xf>
    <xf numFmtId="0" fontId="22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 applyProtection="1">
      <alignment horizontal="center" vertical="top"/>
      <protection locked="0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>
      <alignment horizontal="left" vertical="top"/>
    </xf>
    <xf numFmtId="0" fontId="28" fillId="4" borderId="0" xfId="0" applyFont="1" applyFill="1" applyBorder="1" applyAlignment="1">
      <alignment horizontal="center" vertical="center" wrapText="1"/>
    </xf>
    <xf numFmtId="0" fontId="41" fillId="4" borderId="0" xfId="0" applyFont="1" applyFill="1" applyBorder="1" applyAlignment="1">
      <alignment vertical="top" wrapText="1"/>
    </xf>
    <xf numFmtId="0" fontId="42" fillId="4" borderId="0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 wrapText="1" indent="1"/>
    </xf>
    <xf numFmtId="0" fontId="22" fillId="4" borderId="0" xfId="0" applyFont="1" applyFill="1" applyBorder="1" applyAlignment="1">
      <alignment horizontal="left" vertical="top" wrapText="1" indent="1"/>
    </xf>
    <xf numFmtId="0" fontId="36" fillId="4" borderId="0" xfId="3" applyFont="1" applyFill="1" applyBorder="1" applyAlignment="1">
      <alignment horizontal="center" vertical="center"/>
    </xf>
    <xf numFmtId="0" fontId="36" fillId="4" borderId="4" xfId="3" applyFont="1" applyFill="1" applyBorder="1" applyAlignment="1">
      <alignment horizontal="center" vertical="center"/>
    </xf>
    <xf numFmtId="0" fontId="37" fillId="7" borderId="6" xfId="3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horizontal="justify" vertical="top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24" fillId="4" borderId="0" xfId="0" applyFont="1" applyFill="1" applyBorder="1" applyAlignment="1" applyProtection="1">
      <alignment horizontal="left" vertical="top" wrapText="1"/>
      <protection locked="0"/>
    </xf>
    <xf numFmtId="0" fontId="24" fillId="4" borderId="0" xfId="0" applyFont="1" applyFill="1" applyBorder="1" applyAlignment="1">
      <alignment vertical="top" wrapText="1"/>
    </xf>
    <xf numFmtId="0" fontId="19" fillId="4" borderId="0" xfId="0" applyFont="1" applyFill="1" applyBorder="1" applyAlignment="1">
      <alignment horizontal="center"/>
    </xf>
    <xf numFmtId="0" fontId="28" fillId="4" borderId="0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left" vertical="center" wrapText="1" indent="3"/>
    </xf>
    <xf numFmtId="0" fontId="24" fillId="4" borderId="0" xfId="0" applyFont="1" applyFill="1" applyBorder="1" applyAlignment="1">
      <alignment horizontal="justify" vertical="center" wrapText="1"/>
    </xf>
    <xf numFmtId="0" fontId="24" fillId="4" borderId="0" xfId="0" applyFont="1" applyFill="1" applyBorder="1" applyAlignment="1">
      <alignment horizontal="left" vertical="top" wrapText="1" indent="3"/>
    </xf>
    <xf numFmtId="0" fontId="22" fillId="4" borderId="0" xfId="0" applyFont="1" applyFill="1" applyBorder="1" applyAlignment="1">
      <alignment horizontal="left" vertical="center" wrapText="1" indent="1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 wrapText="1"/>
      <protection locked="0"/>
    </xf>
    <xf numFmtId="0" fontId="22" fillId="4" borderId="0" xfId="0" applyFont="1" applyFill="1" applyBorder="1" applyAlignment="1">
      <alignment horizontal="left" vertical="center" wrapText="1" indent="2"/>
    </xf>
    <xf numFmtId="0" fontId="22" fillId="4" borderId="0" xfId="0" applyFont="1" applyFill="1" applyBorder="1" applyAlignment="1">
      <alignment horizontal="left" vertical="center" wrapText="1" indent="3"/>
    </xf>
    <xf numFmtId="0" fontId="35" fillId="4" borderId="0" xfId="0" applyFont="1" applyFill="1" applyBorder="1" applyAlignment="1">
      <alignment horizontal="center"/>
    </xf>
    <xf numFmtId="0" fontId="38" fillId="7" borderId="6" xfId="3" applyFont="1" applyFill="1" applyBorder="1" applyAlignment="1">
      <alignment horizontal="center" vertical="center"/>
    </xf>
    <xf numFmtId="0" fontId="35" fillId="4" borderId="0" xfId="0" applyFont="1" applyFill="1" applyBorder="1" applyAlignment="1">
      <alignment horizontal="center" vertical="center"/>
    </xf>
    <xf numFmtId="0" fontId="36" fillId="4" borderId="0" xfId="0" applyFont="1" applyFill="1" applyBorder="1" applyAlignment="1">
      <alignment horizontal="center" vertical="center"/>
    </xf>
    <xf numFmtId="0" fontId="36" fillId="4" borderId="4" xfId="1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left" wrapText="1"/>
    </xf>
    <xf numFmtId="0" fontId="24" fillId="4" borderId="0" xfId="0" applyFont="1" applyFill="1" applyBorder="1" applyAlignment="1">
      <alignment horizontal="left" wrapText="1"/>
    </xf>
    <xf numFmtId="0" fontId="25" fillId="4" borderId="1" xfId="0" applyFont="1" applyFill="1" applyBorder="1" applyAlignment="1">
      <alignment horizontal="left" vertical="top" wrapText="1"/>
    </xf>
    <xf numFmtId="0" fontId="25" fillId="4" borderId="0" xfId="0" applyFont="1" applyFill="1" applyBorder="1" applyAlignment="1">
      <alignment horizontal="left" vertical="top" wrapText="1"/>
    </xf>
    <xf numFmtId="0" fontId="22" fillId="4" borderId="0" xfId="0" applyFont="1" applyFill="1" applyAlignment="1">
      <alignment horizontal="center"/>
    </xf>
    <xf numFmtId="0" fontId="24" fillId="4" borderId="1" xfId="0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/>
    </xf>
    <xf numFmtId="0" fontId="22" fillId="4" borderId="0" xfId="0" applyFont="1" applyFill="1" applyBorder="1" applyAlignment="1">
      <alignment horizontal="left" vertical="top"/>
    </xf>
    <xf numFmtId="43" fontId="24" fillId="4" borderId="0" xfId="2" applyFont="1" applyFill="1" applyBorder="1" applyAlignment="1">
      <alignment horizontal="center"/>
    </xf>
    <xf numFmtId="0" fontId="33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 applyProtection="1">
      <alignment horizontal="center" vertical="top" wrapText="1"/>
      <protection locked="0"/>
    </xf>
    <xf numFmtId="0" fontId="22" fillId="4" borderId="3" xfId="0" applyFont="1" applyFill="1" applyBorder="1" applyAlignment="1">
      <alignment horizontal="left" vertical="top"/>
    </xf>
    <xf numFmtId="0" fontId="22" fillId="4" borderId="4" xfId="0" applyFont="1" applyFill="1" applyBorder="1" applyAlignment="1">
      <alignment horizontal="left" vertical="top"/>
    </xf>
    <xf numFmtId="0" fontId="24" fillId="4" borderId="0" xfId="0" applyFont="1" applyFill="1" applyBorder="1" applyAlignment="1">
      <alignment horizontal="left" vertical="top"/>
    </xf>
    <xf numFmtId="0" fontId="37" fillId="7" borderId="9" xfId="3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left" wrapText="1"/>
    </xf>
    <xf numFmtId="0" fontId="25" fillId="4" borderId="0" xfId="0" applyFont="1" applyFill="1" applyBorder="1" applyAlignment="1">
      <alignment horizontal="left" wrapText="1"/>
    </xf>
    <xf numFmtId="0" fontId="22" fillId="4" borderId="1" xfId="0" applyFont="1" applyFill="1" applyBorder="1" applyAlignment="1">
      <alignment horizontal="left" vertical="top" wrapText="1" indent="2"/>
    </xf>
    <xf numFmtId="0" fontId="22" fillId="4" borderId="0" xfId="0" applyFont="1" applyFill="1" applyBorder="1" applyAlignment="1">
      <alignment horizontal="left" vertical="top" wrapText="1" indent="2"/>
    </xf>
    <xf numFmtId="0" fontId="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2" fillId="2" borderId="12" xfId="3" applyFont="1" applyFill="1" applyBorder="1" applyAlignment="1">
      <alignment horizontal="center" vertical="center"/>
    </xf>
    <xf numFmtId="0" fontId="2" fillId="2" borderId="13" xfId="3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right" vertical="distributed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24" fillId="4" borderId="0" xfId="3" applyFont="1" applyFill="1" applyBorder="1" applyAlignment="1">
      <alignment horizontal="left" vertical="top" wrapText="1"/>
    </xf>
    <xf numFmtId="0" fontId="25" fillId="4" borderId="0" xfId="0" applyFont="1" applyFill="1" applyBorder="1" applyAlignment="1">
      <alignment horizontal="left" vertical="top"/>
    </xf>
    <xf numFmtId="0" fontId="33" fillId="4" borderId="0" xfId="0" applyFont="1" applyFill="1" applyBorder="1" applyAlignment="1" applyProtection="1">
      <alignment horizontal="center" vertical="center"/>
      <protection locked="0"/>
    </xf>
    <xf numFmtId="0" fontId="25" fillId="4" borderId="3" xfId="0" applyFont="1" applyFill="1" applyBorder="1" applyAlignment="1">
      <alignment horizontal="left" vertical="top" wrapText="1"/>
    </xf>
    <xf numFmtId="0" fontId="25" fillId="4" borderId="4" xfId="0" applyFont="1" applyFill="1" applyBorder="1" applyAlignment="1">
      <alignment horizontal="left" vertical="top" wrapText="1"/>
    </xf>
    <xf numFmtId="0" fontId="24" fillId="4" borderId="0" xfId="3" applyFont="1" applyFill="1" applyBorder="1" applyAlignment="1">
      <alignment horizontal="left" vertical="top"/>
    </xf>
    <xf numFmtId="0" fontId="23" fillId="4" borderId="7" xfId="0" applyFont="1" applyFill="1" applyBorder="1" applyAlignment="1">
      <alignment wrapText="1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0" fontId="36" fillId="4" borderId="0" xfId="3" applyFont="1" applyFill="1" applyBorder="1" applyAlignment="1">
      <alignment horizontal="center"/>
    </xf>
    <xf numFmtId="0" fontId="35" fillId="4" borderId="4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left"/>
    </xf>
    <xf numFmtId="0" fontId="23" fillId="4" borderId="0" xfId="0" applyFont="1" applyFill="1" applyBorder="1" applyAlignment="1">
      <alignment horizontal="left" vertical="top"/>
    </xf>
    <xf numFmtId="0" fontId="37" fillId="7" borderId="6" xfId="0" applyFont="1" applyFill="1" applyBorder="1" applyAlignment="1">
      <alignment horizontal="center" vertical="center"/>
    </xf>
    <xf numFmtId="0" fontId="22" fillId="4" borderId="11" xfId="3" applyFont="1" applyFill="1" applyBorder="1" applyAlignment="1">
      <alignment horizontal="left" vertical="top"/>
    </xf>
    <xf numFmtId="0" fontId="22" fillId="4" borderId="7" xfId="3" applyFont="1" applyFill="1" applyBorder="1" applyAlignment="1">
      <alignment horizontal="left" vertical="top"/>
    </xf>
    <xf numFmtId="0" fontId="22" fillId="4" borderId="0" xfId="3" applyFont="1" applyFill="1" applyBorder="1" applyAlignment="1">
      <alignment horizontal="left" vertical="top"/>
    </xf>
    <xf numFmtId="0" fontId="24" fillId="4" borderId="0" xfId="3" applyFont="1" applyFill="1" applyBorder="1" applyAlignment="1">
      <alignment horizontal="left" vertical="center" wrapText="1"/>
    </xf>
    <xf numFmtId="0" fontId="23" fillId="4" borderId="0" xfId="0" applyFont="1" applyFill="1" applyBorder="1" applyAlignment="1">
      <alignment horizontal="left" vertical="center"/>
    </xf>
    <xf numFmtId="0" fontId="25" fillId="4" borderId="0" xfId="0" applyFont="1" applyFill="1" applyBorder="1" applyAlignment="1">
      <alignment horizontal="center"/>
    </xf>
    <xf numFmtId="0" fontId="36" fillId="4" borderId="0" xfId="1" applyNumberFormat="1" applyFont="1" applyFill="1" applyBorder="1" applyAlignment="1">
      <alignment horizontal="center" vertical="center"/>
    </xf>
    <xf numFmtId="0" fontId="37" fillId="7" borderId="7" xfId="3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left" vertical="center"/>
    </xf>
    <xf numFmtId="0" fontId="25" fillId="4" borderId="0" xfId="0" applyFont="1" applyFill="1" applyBorder="1" applyAlignment="1">
      <alignment horizontal="left" vertical="center"/>
    </xf>
    <xf numFmtId="0" fontId="23" fillId="4" borderId="4" xfId="0" applyFont="1" applyFill="1" applyBorder="1" applyAlignment="1">
      <alignment horizontal="left" vertical="center"/>
    </xf>
    <xf numFmtId="0" fontId="24" fillId="4" borderId="0" xfId="0" applyFont="1" applyFill="1" applyBorder="1" applyAlignment="1" applyProtection="1">
      <alignment horizontal="center" vertical="top"/>
      <protection locked="0"/>
    </xf>
    <xf numFmtId="0" fontId="22" fillId="4" borderId="1" xfId="0" applyFont="1" applyFill="1" applyBorder="1" applyAlignment="1" applyProtection="1">
      <alignment horizontal="left" vertical="top"/>
    </xf>
    <xf numFmtId="0" fontId="22" fillId="4" borderId="0" xfId="0" applyFont="1" applyFill="1" applyBorder="1" applyAlignment="1" applyProtection="1">
      <alignment horizontal="left" vertical="top"/>
    </xf>
    <xf numFmtId="0" fontId="22" fillId="4" borderId="3" xfId="0" applyFont="1" applyFill="1" applyBorder="1" applyAlignment="1" applyProtection="1">
      <alignment vertical="top"/>
    </xf>
    <xf numFmtId="0" fontId="22" fillId="4" borderId="4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alignment horizontal="left" vertical="top"/>
    </xf>
    <xf numFmtId="0" fontId="36" fillId="4" borderId="0" xfId="3" applyFont="1" applyFill="1" applyBorder="1" applyAlignment="1" applyProtection="1">
      <alignment horizontal="center" vertical="center"/>
    </xf>
    <xf numFmtId="0" fontId="36" fillId="4" borderId="4" xfId="1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top"/>
    </xf>
    <xf numFmtId="0" fontId="37" fillId="7" borderId="6" xfId="3" applyFont="1" applyFill="1" applyBorder="1" applyAlignment="1" applyProtection="1">
      <alignment horizontal="center" vertical="center"/>
    </xf>
    <xf numFmtId="0" fontId="22" fillId="4" borderId="11" xfId="0" applyFont="1" applyFill="1" applyBorder="1" applyAlignment="1" applyProtection="1">
      <alignment horizontal="left" vertical="top"/>
    </xf>
    <xf numFmtId="0" fontId="22" fillId="4" borderId="7" xfId="0" applyFont="1" applyFill="1" applyBorder="1" applyAlignment="1" applyProtection="1">
      <alignment horizontal="left" vertical="top"/>
    </xf>
    <xf numFmtId="0" fontId="24" fillId="4" borderId="0" xfId="0" applyFont="1" applyFill="1" applyBorder="1" applyAlignment="1" applyProtection="1">
      <alignment horizontal="left" vertical="top" wrapText="1"/>
    </xf>
    <xf numFmtId="0" fontId="25" fillId="4" borderId="0" xfId="0" applyFont="1" applyFill="1" applyBorder="1" applyAlignment="1" applyProtection="1">
      <alignment horizontal="center"/>
    </xf>
    <xf numFmtId="0" fontId="24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 applyProtection="1">
      <alignment horizontal="left" vertical="top" wrapText="1"/>
      <protection locked="0"/>
    </xf>
    <xf numFmtId="0" fontId="35" fillId="4" borderId="0" xfId="0" applyFont="1" applyFill="1" applyBorder="1" applyAlignment="1" applyProtection="1">
      <alignment horizontal="center" vertical="center"/>
    </xf>
  </cellXfs>
  <cellStyles count="9">
    <cellStyle name="=C:\WINNT\SYSTEM32\COMMAND.COM" xfId="1" xr:uid="{00000000-0005-0000-0000-000000000000}"/>
    <cellStyle name="Millares" xfId="2" builtinId="3"/>
    <cellStyle name="Millares 2" xfId="5" xr:uid="{00000000-0005-0000-0000-000003000000}"/>
    <cellStyle name="Millares 3" xfId="8" xr:uid="{00000000-0005-0000-0000-000004000000}"/>
    <cellStyle name="Normal" xfId="0" builtinId="0"/>
    <cellStyle name="Normal 2" xfId="3" xr:uid="{00000000-0005-0000-0000-000006000000}"/>
    <cellStyle name="Normal 2 3 2" xfId="7" xr:uid="{00000000-0005-0000-0000-000007000000}"/>
    <cellStyle name="Normal 3" xfId="6" xr:uid="{00000000-0005-0000-0000-000008000000}"/>
    <cellStyle name="Normal 9" xfId="4" xr:uid="{00000000-0005-0000-0000-000009000000}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9F2241"/>
      <color rgb="FF235B4E"/>
      <color rgb="FF2F83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69</xdr:row>
      <xdr:rowOff>9525</xdr:rowOff>
    </xdr:from>
    <xdr:to>
      <xdr:col>2</xdr:col>
      <xdr:colOff>1362075</xdr:colOff>
      <xdr:row>72</xdr:row>
      <xdr:rowOff>66675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12392025"/>
          <a:ext cx="3886200" cy="781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1304925</xdr:colOff>
      <xdr:row>69</xdr:row>
      <xdr:rowOff>9525</xdr:rowOff>
    </xdr:from>
    <xdr:to>
      <xdr:col>5</xdr:col>
      <xdr:colOff>165100</xdr:colOff>
      <xdr:row>72</xdr:row>
      <xdr:rowOff>47625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829050" y="12392025"/>
          <a:ext cx="3822700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  <a:endParaRPr lang="es-MX" sz="10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209550</xdr:colOff>
      <xdr:row>69</xdr:row>
      <xdr:rowOff>190500</xdr:rowOff>
    </xdr:from>
    <xdr:to>
      <xdr:col>2</xdr:col>
      <xdr:colOff>1114425</xdr:colOff>
      <xdr:row>69</xdr:row>
      <xdr:rowOff>190500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09550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1466850</xdr:colOff>
      <xdr:row>69</xdr:row>
      <xdr:rowOff>190500</xdr:rowOff>
    </xdr:from>
    <xdr:to>
      <xdr:col>4</xdr:col>
      <xdr:colOff>1304925</xdr:colOff>
      <xdr:row>69</xdr:row>
      <xdr:rowOff>190500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3990975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114301</xdr:colOff>
      <xdr:row>0</xdr:row>
      <xdr:rowOff>85725</xdr:rowOff>
    </xdr:from>
    <xdr:to>
      <xdr:col>1</xdr:col>
      <xdr:colOff>316029</xdr:colOff>
      <xdr:row>4</xdr:row>
      <xdr:rowOff>152400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85725"/>
          <a:ext cx="468428" cy="73342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266701</xdr:colOff>
      <xdr:row>1</xdr:row>
      <xdr:rowOff>95250</xdr:rowOff>
    </xdr:from>
    <xdr:to>
      <xdr:col>5</xdr:col>
      <xdr:colOff>152401</xdr:colOff>
      <xdr:row>4</xdr:row>
      <xdr:rowOff>26048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1" y="276225"/>
          <a:ext cx="1257300" cy="4165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58</xdr:row>
      <xdr:rowOff>240507</xdr:rowOff>
    </xdr:from>
    <xdr:to>
      <xdr:col>3</xdr:col>
      <xdr:colOff>1055369</xdr:colOff>
      <xdr:row>62</xdr:row>
      <xdr:rowOff>11907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71588" y="9932195"/>
          <a:ext cx="3796187" cy="9024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6</xdr:col>
      <xdr:colOff>1114425</xdr:colOff>
      <xdr:row>58</xdr:row>
      <xdr:rowOff>218018</xdr:rowOff>
    </xdr:from>
    <xdr:to>
      <xdr:col>9</xdr:col>
      <xdr:colOff>302894</xdr:colOff>
      <xdr:row>61</xdr:row>
      <xdr:rowOff>148168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9432925" y="10325101"/>
          <a:ext cx="4268469" cy="8932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1476375</xdr:colOff>
      <xdr:row>58</xdr:row>
      <xdr:rowOff>495301</xdr:rowOff>
    </xdr:from>
    <xdr:to>
      <xdr:col>3</xdr:col>
      <xdr:colOff>542925</xdr:colOff>
      <xdr:row>58</xdr:row>
      <xdr:rowOff>495301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80022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1504950</xdr:colOff>
      <xdr:row>58</xdr:row>
      <xdr:rowOff>495301</xdr:rowOff>
    </xdr:from>
    <xdr:to>
      <xdr:col>8</xdr:col>
      <xdr:colOff>1257300</xdr:colOff>
      <xdr:row>58</xdr:row>
      <xdr:rowOff>495301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>
          <a:off x="982027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936624</xdr:colOff>
      <xdr:row>0</xdr:row>
      <xdr:rowOff>179969</xdr:rowOff>
    </xdr:from>
    <xdr:to>
      <xdr:col>10</xdr:col>
      <xdr:colOff>5025</xdr:colOff>
      <xdr:row>4</xdr:row>
      <xdr:rowOff>52035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5249" y="179969"/>
          <a:ext cx="1716351" cy="567391"/>
        </a:xfrm>
        <a:prstGeom prst="rect">
          <a:avLst/>
        </a:prstGeom>
      </xdr:spPr>
    </xdr:pic>
    <xdr:clientData/>
  </xdr:twoCellAnchor>
  <xdr:twoCellAnchor editAs="oneCell">
    <xdr:from>
      <xdr:col>0</xdr:col>
      <xdr:colOff>186870</xdr:colOff>
      <xdr:row>0</xdr:row>
      <xdr:rowOff>52916</xdr:rowOff>
    </xdr:from>
    <xdr:to>
      <xdr:col>1</xdr:col>
      <xdr:colOff>502928</xdr:colOff>
      <xdr:row>4</xdr:row>
      <xdr:rowOff>175938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870" y="52916"/>
          <a:ext cx="517935" cy="8109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46</xdr:row>
      <xdr:rowOff>542925</xdr:rowOff>
    </xdr:from>
    <xdr:to>
      <xdr:col>2</xdr:col>
      <xdr:colOff>102869</xdr:colOff>
      <xdr:row>50</xdr:row>
      <xdr:rowOff>161924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95325" y="8963025"/>
          <a:ext cx="4265294" cy="7619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161925</xdr:colOff>
      <xdr:row>47</xdr:row>
      <xdr:rowOff>47625</xdr:rowOff>
    </xdr:from>
    <xdr:to>
      <xdr:col>1</xdr:col>
      <xdr:colOff>3590925</xdr:colOff>
      <xdr:row>47</xdr:row>
      <xdr:rowOff>47625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1190625" y="8505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1038225</xdr:colOff>
      <xdr:row>46</xdr:row>
      <xdr:rowOff>542926</xdr:rowOff>
    </xdr:from>
    <xdr:to>
      <xdr:col>6</xdr:col>
      <xdr:colOff>502919</xdr:colOff>
      <xdr:row>50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5895975" y="8439151"/>
          <a:ext cx="4265294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257175</xdr:colOff>
      <xdr:row>47</xdr:row>
      <xdr:rowOff>47625</xdr:rowOff>
    </xdr:from>
    <xdr:to>
      <xdr:col>6</xdr:col>
      <xdr:colOff>133350</xdr:colOff>
      <xdr:row>47</xdr:row>
      <xdr:rowOff>47625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6362700" y="85725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114300</xdr:rowOff>
    </xdr:from>
    <xdr:to>
      <xdr:col>0</xdr:col>
      <xdr:colOff>552450</xdr:colOff>
      <xdr:row>5</xdr:row>
      <xdr:rowOff>93455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4300"/>
          <a:ext cx="552450" cy="86498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1</xdr:row>
      <xdr:rowOff>133349</xdr:rowOff>
    </xdr:from>
    <xdr:to>
      <xdr:col>6</xdr:col>
      <xdr:colOff>820200</xdr:colOff>
      <xdr:row>4</xdr:row>
      <xdr:rowOff>171449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6850" y="304799"/>
          <a:ext cx="1753650" cy="581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67</xdr:row>
      <xdr:rowOff>352424</xdr:rowOff>
    </xdr:from>
    <xdr:to>
      <xdr:col>2</xdr:col>
      <xdr:colOff>1066800</xdr:colOff>
      <xdr:row>70</xdr:row>
      <xdr:rowOff>133349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42900" y="11029949"/>
          <a:ext cx="3028950" cy="666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2</xdr:col>
      <xdr:colOff>1381125</xdr:colOff>
      <xdr:row>67</xdr:row>
      <xdr:rowOff>361949</xdr:rowOff>
    </xdr:from>
    <xdr:to>
      <xdr:col>4</xdr:col>
      <xdr:colOff>1143000</xdr:colOff>
      <xdr:row>70</xdr:row>
      <xdr:rowOff>114300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686175" y="11039474"/>
          <a:ext cx="3486150" cy="6381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114300</xdr:colOff>
      <xdr:row>67</xdr:row>
      <xdr:rowOff>514350</xdr:rowOff>
    </xdr:from>
    <xdr:to>
      <xdr:col>2</xdr:col>
      <xdr:colOff>971550</xdr:colOff>
      <xdr:row>67</xdr:row>
      <xdr:rowOff>514350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>
          <a:off x="428625" y="11191875"/>
          <a:ext cx="2847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1581150</xdr:colOff>
      <xdr:row>67</xdr:row>
      <xdr:rowOff>495300</xdr:rowOff>
    </xdr:from>
    <xdr:to>
      <xdr:col>4</xdr:col>
      <xdr:colOff>971550</xdr:colOff>
      <xdr:row>67</xdr:row>
      <xdr:rowOff>495300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CxnSpPr/>
      </xdr:nvCxnSpPr>
      <xdr:spPr>
        <a:xfrm>
          <a:off x="3886200" y="11172825"/>
          <a:ext cx="3114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247650</xdr:colOff>
      <xdr:row>1</xdr:row>
      <xdr:rowOff>104775</xdr:rowOff>
    </xdr:from>
    <xdr:to>
      <xdr:col>4</xdr:col>
      <xdr:colOff>1455081</xdr:colOff>
      <xdr:row>3</xdr:row>
      <xdr:rowOff>161925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5050" y="276225"/>
          <a:ext cx="1207431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76201</xdr:rowOff>
    </xdr:from>
    <xdr:to>
      <xdr:col>1</xdr:col>
      <xdr:colOff>231102</xdr:colOff>
      <xdr:row>4</xdr:row>
      <xdr:rowOff>95251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76201"/>
          <a:ext cx="450177" cy="704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112568</xdr:colOff>
      <xdr:row>71</xdr:row>
      <xdr:rowOff>85727</xdr:rowOff>
    </xdr:from>
    <xdr:to>
      <xdr:col>4</xdr:col>
      <xdr:colOff>912668</xdr:colOff>
      <xdr:row>74</xdr:row>
      <xdr:rowOff>60613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12568" y="12269068"/>
          <a:ext cx="2860964" cy="7195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340179</xdr:colOff>
      <xdr:row>71</xdr:row>
      <xdr:rowOff>144358</xdr:rowOff>
    </xdr:from>
    <xdr:to>
      <xdr:col>7</xdr:col>
      <xdr:colOff>1292679</xdr:colOff>
      <xdr:row>74</xdr:row>
      <xdr:rowOff>51336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3829793" y="12119881"/>
          <a:ext cx="3584863" cy="651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de Administración y Finanzas</a:t>
          </a:r>
        </a:p>
      </xdr:txBody>
    </xdr:sp>
    <xdr:clientData/>
  </xdr:twoCellAnchor>
  <xdr:twoCellAnchor>
    <xdr:from>
      <xdr:col>0</xdr:col>
      <xdr:colOff>65809</xdr:colOff>
      <xdr:row>72</xdr:row>
      <xdr:rowOff>51089</xdr:rowOff>
    </xdr:from>
    <xdr:to>
      <xdr:col>4</xdr:col>
      <xdr:colOff>989734</xdr:colOff>
      <xdr:row>72</xdr:row>
      <xdr:rowOff>51089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65809" y="12433589"/>
          <a:ext cx="29847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626546</xdr:colOff>
      <xdr:row>72</xdr:row>
      <xdr:rowOff>62469</xdr:rowOff>
    </xdr:from>
    <xdr:to>
      <xdr:col>7</xdr:col>
      <xdr:colOff>1184439</xdr:colOff>
      <xdr:row>72</xdr:row>
      <xdr:rowOff>62469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CxnSpPr/>
      </xdr:nvCxnSpPr>
      <xdr:spPr>
        <a:xfrm>
          <a:off x="4116160" y="12444969"/>
          <a:ext cx="35019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114300</xdr:colOff>
      <xdr:row>2</xdr:row>
      <xdr:rowOff>0</xdr:rowOff>
    </xdr:from>
    <xdr:to>
      <xdr:col>7</xdr:col>
      <xdr:colOff>1407976</xdr:colOff>
      <xdr:row>4</xdr:row>
      <xdr:rowOff>66675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7175"/>
          <a:ext cx="1293676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66675</xdr:rowOff>
    </xdr:from>
    <xdr:to>
      <xdr:col>3</xdr:col>
      <xdr:colOff>38100</xdr:colOff>
      <xdr:row>4</xdr:row>
      <xdr:rowOff>111634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66675"/>
          <a:ext cx="466725" cy="7307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675408</xdr:colOff>
      <xdr:row>28</xdr:row>
      <xdr:rowOff>554182</xdr:rowOff>
    </xdr:from>
    <xdr:to>
      <xdr:col>3</xdr:col>
      <xdr:colOff>533225</xdr:colOff>
      <xdr:row>32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751608" y="7516957"/>
          <a:ext cx="4267892" cy="7031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4</xdr:col>
      <xdr:colOff>233793</xdr:colOff>
      <xdr:row>28</xdr:row>
      <xdr:rowOff>554185</xdr:rowOff>
    </xdr:from>
    <xdr:to>
      <xdr:col>7</xdr:col>
      <xdr:colOff>524564</xdr:colOff>
      <xdr:row>33</xdr:row>
      <xdr:rowOff>38100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5996418" y="7516960"/>
          <a:ext cx="4338896" cy="7983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2</xdr:col>
      <xdr:colOff>415637</xdr:colOff>
      <xdr:row>29</xdr:row>
      <xdr:rowOff>43293</xdr:rowOff>
    </xdr:from>
    <xdr:to>
      <xdr:col>3</xdr:col>
      <xdr:colOff>216478</xdr:colOff>
      <xdr:row>29</xdr:row>
      <xdr:rowOff>43293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>
        <a:xfrm>
          <a:off x="1272887" y="8139543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663286</xdr:colOff>
      <xdr:row>29</xdr:row>
      <xdr:rowOff>39831</xdr:rowOff>
    </xdr:from>
    <xdr:to>
      <xdr:col>7</xdr:col>
      <xdr:colOff>117763</xdr:colOff>
      <xdr:row>29</xdr:row>
      <xdr:rowOff>39831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>
          <a:off x="6421581" y="813608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19050</xdr:colOff>
      <xdr:row>0</xdr:row>
      <xdr:rowOff>85726</xdr:rowOff>
    </xdr:from>
    <xdr:to>
      <xdr:col>1</xdr:col>
      <xdr:colOff>504825</xdr:colOff>
      <xdr:row>4</xdr:row>
      <xdr:rowOff>150987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85726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1</xdr:row>
      <xdr:rowOff>76201</xdr:rowOff>
    </xdr:from>
    <xdr:to>
      <xdr:col>7</xdr:col>
      <xdr:colOff>1190626</xdr:colOff>
      <xdr:row>4</xdr:row>
      <xdr:rowOff>79411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6" y="257176"/>
          <a:ext cx="1562100" cy="5175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40</xdr:row>
      <xdr:rowOff>57150</xdr:rowOff>
    </xdr:from>
    <xdr:to>
      <xdr:col>5</xdr:col>
      <xdr:colOff>721994</xdr:colOff>
      <xdr:row>47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95325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1457325</xdr:colOff>
      <xdr:row>40</xdr:row>
      <xdr:rowOff>57150</xdr:rowOff>
    </xdr:from>
    <xdr:to>
      <xdr:col>8</xdr:col>
      <xdr:colOff>874394</xdr:colOff>
      <xdr:row>47</xdr:row>
      <xdr:rowOff>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5695950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714375</xdr:colOff>
      <xdr:row>41</xdr:row>
      <xdr:rowOff>152400</xdr:rowOff>
    </xdr:from>
    <xdr:to>
      <xdr:col>5</xdr:col>
      <xdr:colOff>228600</xdr:colOff>
      <xdr:row>41</xdr:row>
      <xdr:rowOff>152400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>
        <a:xfrm>
          <a:off x="1038225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41</xdr:row>
      <xdr:rowOff>152400</xdr:rowOff>
    </xdr:from>
    <xdr:to>
      <xdr:col>8</xdr:col>
      <xdr:colOff>419100</xdr:colOff>
      <xdr:row>41</xdr:row>
      <xdr:rowOff>152400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CxnSpPr/>
      </xdr:nvCxnSpPr>
      <xdr:spPr>
        <a:xfrm>
          <a:off x="6076950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123825</xdr:rowOff>
    </xdr:from>
    <xdr:to>
      <xdr:col>2</xdr:col>
      <xdr:colOff>209550</xdr:colOff>
      <xdr:row>4</xdr:row>
      <xdr:rowOff>170036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23825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7</xdr:col>
      <xdr:colOff>1314450</xdr:colOff>
      <xdr:row>1</xdr:row>
      <xdr:rowOff>133350</xdr:rowOff>
    </xdr:from>
    <xdr:to>
      <xdr:col>9</xdr:col>
      <xdr:colOff>104775</xdr:colOff>
      <xdr:row>4</xdr:row>
      <xdr:rowOff>136560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20175" y="333375"/>
          <a:ext cx="1562100" cy="517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8"/>
  <sheetViews>
    <sheetView tabSelected="1" topLeftCell="A43" zoomScale="90" zoomScaleNormal="90" zoomScaleSheetLayoutView="100" workbookViewId="0">
      <selection activeCell="D60" sqref="D60"/>
    </sheetView>
  </sheetViews>
  <sheetFormatPr baseColWidth="10" defaultRowHeight="12"/>
  <cols>
    <col min="1" max="1" width="4" style="66" customWidth="1"/>
    <col min="2" max="2" width="33.85546875" style="66" customWidth="1"/>
    <col min="3" max="3" width="49.7109375" style="66" customWidth="1"/>
    <col min="4" max="5" width="20.5703125" style="66" customWidth="1"/>
    <col min="6" max="6" width="3" style="66" customWidth="1"/>
    <col min="7" max="7" width="12.28515625" style="16" bestFit="1" customWidth="1"/>
    <col min="8" max="8" width="11.42578125" style="16"/>
    <col min="9" max="9" width="13.85546875" style="16" bestFit="1" customWidth="1"/>
    <col min="10" max="10" width="11.42578125" style="16"/>
    <col min="11" max="11" width="14.42578125" style="16" bestFit="1" customWidth="1"/>
    <col min="12" max="16384" width="11.42578125" style="16"/>
  </cols>
  <sheetData>
    <row r="1" spans="1:6" s="20" customFormat="1" ht="14.25" customHeight="1">
      <c r="A1" s="293"/>
      <c r="B1" s="293"/>
      <c r="C1" s="293"/>
      <c r="D1" s="293"/>
      <c r="E1" s="293"/>
      <c r="F1" s="293"/>
    </row>
    <row r="2" spans="1:6" ht="12.75" customHeight="1">
      <c r="A2" s="283" t="s">
        <v>186</v>
      </c>
      <c r="B2" s="283"/>
      <c r="C2" s="283"/>
      <c r="D2" s="283"/>
      <c r="E2" s="283"/>
      <c r="F2" s="283"/>
    </row>
    <row r="3" spans="1:6" ht="12.75" customHeight="1">
      <c r="A3" s="283" t="s">
        <v>78</v>
      </c>
      <c r="B3" s="283"/>
      <c r="C3" s="283"/>
      <c r="D3" s="283"/>
      <c r="E3" s="283"/>
      <c r="F3" s="283"/>
    </row>
    <row r="4" spans="1:6" ht="12.75" customHeight="1">
      <c r="A4" s="283" t="s">
        <v>220</v>
      </c>
      <c r="B4" s="283"/>
      <c r="C4" s="283"/>
      <c r="D4" s="283"/>
      <c r="E4" s="283"/>
      <c r="F4" s="283"/>
    </row>
    <row r="5" spans="1:6" s="20" customFormat="1" ht="15.75" customHeight="1">
      <c r="A5" s="284" t="s">
        <v>196</v>
      </c>
      <c r="B5" s="284"/>
      <c r="C5" s="284"/>
      <c r="D5" s="284"/>
      <c r="E5" s="284"/>
      <c r="F5" s="284"/>
    </row>
    <row r="6" spans="1:6" s="33" customFormat="1" ht="20.100000000000001" customHeight="1">
      <c r="A6" s="203"/>
      <c r="B6" s="285" t="s">
        <v>75</v>
      </c>
      <c r="C6" s="285"/>
      <c r="D6" s="204">
        <v>2023</v>
      </c>
      <c r="E6" s="204">
        <v>2022</v>
      </c>
      <c r="F6" s="205"/>
    </row>
    <row r="7" spans="1:6" s="20" customFormat="1" ht="3" customHeight="1">
      <c r="A7" s="70"/>
      <c r="B7" s="71"/>
      <c r="C7" s="71"/>
      <c r="D7" s="72"/>
      <c r="E7" s="72"/>
      <c r="F7" s="73"/>
    </row>
    <row r="8" spans="1:6" s="29" customFormat="1" ht="13.5">
      <c r="A8" s="286" t="s">
        <v>79</v>
      </c>
      <c r="B8" s="287"/>
      <c r="C8" s="287"/>
      <c r="D8" s="74"/>
      <c r="E8" s="74"/>
      <c r="F8" s="75"/>
    </row>
    <row r="9" spans="1:6" ht="15" customHeight="1">
      <c r="A9" s="281" t="s">
        <v>178</v>
      </c>
      <c r="B9" s="282"/>
      <c r="C9" s="282"/>
      <c r="D9" s="76">
        <f>SUM(D10:D16)</f>
        <v>3028588683.0499997</v>
      </c>
      <c r="E9" s="76">
        <f>SUM(E10:E16)</f>
        <v>3070642737.0499997</v>
      </c>
      <c r="F9" s="75"/>
    </row>
    <row r="10" spans="1:6" ht="13.5">
      <c r="A10" s="77"/>
      <c r="B10" s="280" t="s">
        <v>82</v>
      </c>
      <c r="C10" s="280"/>
      <c r="D10" s="78">
        <v>1865154034.26</v>
      </c>
      <c r="E10" s="78">
        <v>2118022157.5</v>
      </c>
      <c r="F10" s="75"/>
    </row>
    <row r="11" spans="1:6" ht="13.5">
      <c r="A11" s="77"/>
      <c r="B11" s="280" t="s">
        <v>84</v>
      </c>
      <c r="C11" s="280"/>
      <c r="D11" s="78">
        <v>0</v>
      </c>
      <c r="E11" s="78">
        <v>0</v>
      </c>
      <c r="F11" s="75"/>
    </row>
    <row r="12" spans="1:6" ht="12" customHeight="1">
      <c r="A12" s="77"/>
      <c r="B12" s="280" t="s">
        <v>86</v>
      </c>
      <c r="C12" s="280"/>
      <c r="D12" s="78">
        <v>0</v>
      </c>
      <c r="E12" s="78">
        <v>0</v>
      </c>
      <c r="F12" s="75"/>
    </row>
    <row r="13" spans="1:6" ht="13.5">
      <c r="A13" s="77"/>
      <c r="B13" s="280" t="s">
        <v>88</v>
      </c>
      <c r="C13" s="280"/>
      <c r="D13" s="78">
        <v>679105218.54999995</v>
      </c>
      <c r="E13" s="78">
        <v>607584108.60000002</v>
      </c>
      <c r="F13" s="75"/>
    </row>
    <row r="14" spans="1:6" ht="13.5">
      <c r="A14" s="77"/>
      <c r="B14" s="280" t="s">
        <v>179</v>
      </c>
      <c r="C14" s="280"/>
      <c r="D14" s="78">
        <v>371255680.43000001</v>
      </c>
      <c r="E14" s="78">
        <v>255630659.43000001</v>
      </c>
      <c r="F14" s="75"/>
    </row>
    <row r="15" spans="1:6" ht="13.5">
      <c r="A15" s="77"/>
      <c r="B15" s="280" t="s">
        <v>180</v>
      </c>
      <c r="C15" s="280"/>
      <c r="D15" s="78">
        <v>113073749.81</v>
      </c>
      <c r="E15" s="78">
        <v>89405811.519999996</v>
      </c>
      <c r="F15" s="75"/>
    </row>
    <row r="16" spans="1:6" ht="13.5">
      <c r="A16" s="77"/>
      <c r="B16" s="280" t="s">
        <v>181</v>
      </c>
      <c r="C16" s="280"/>
      <c r="D16" s="78">
        <v>0</v>
      </c>
      <c r="E16" s="78">
        <v>0</v>
      </c>
      <c r="F16" s="75"/>
    </row>
    <row r="17" spans="1:6" ht="41.25" customHeight="1">
      <c r="A17" s="281" t="s">
        <v>182</v>
      </c>
      <c r="B17" s="282"/>
      <c r="C17" s="282"/>
      <c r="D17" s="76">
        <f>SUM(D18:D19)</f>
        <v>19341130420.57</v>
      </c>
      <c r="E17" s="76">
        <f>SUM(E18:E19)</f>
        <v>21679609060.900002</v>
      </c>
      <c r="F17" s="75"/>
    </row>
    <row r="18" spans="1:6" ht="25.5" customHeight="1">
      <c r="A18" s="77"/>
      <c r="B18" s="280" t="s">
        <v>183</v>
      </c>
      <c r="C18" s="280"/>
      <c r="D18" s="79">
        <v>19341130420.57</v>
      </c>
      <c r="E18" s="79">
        <v>21679609060.900002</v>
      </c>
      <c r="F18" s="75"/>
    </row>
    <row r="19" spans="1:6" ht="23.25" customHeight="1">
      <c r="A19" s="77"/>
      <c r="B19" s="280" t="s">
        <v>184</v>
      </c>
      <c r="C19" s="280"/>
      <c r="D19" s="78">
        <v>0</v>
      </c>
      <c r="E19" s="78">
        <v>0</v>
      </c>
      <c r="F19" s="75"/>
    </row>
    <row r="20" spans="1:6" ht="13.5">
      <c r="A20" s="281" t="s">
        <v>98</v>
      </c>
      <c r="B20" s="282"/>
      <c r="C20" s="282"/>
      <c r="D20" s="76">
        <f>SUM(D21:D25)</f>
        <v>427422.41</v>
      </c>
      <c r="E20" s="76">
        <f>SUM(E21:E25)</f>
        <v>0</v>
      </c>
      <c r="F20" s="75"/>
    </row>
    <row r="21" spans="1:6" ht="13.5">
      <c r="A21" s="77"/>
      <c r="B21" s="280" t="s">
        <v>100</v>
      </c>
      <c r="C21" s="280"/>
      <c r="D21" s="78">
        <v>0</v>
      </c>
      <c r="E21" s="78">
        <v>0</v>
      </c>
      <c r="F21" s="75"/>
    </row>
    <row r="22" spans="1:6" ht="13.5">
      <c r="A22" s="77"/>
      <c r="B22" s="280" t="s">
        <v>101</v>
      </c>
      <c r="C22" s="280"/>
      <c r="D22" s="78">
        <v>0</v>
      </c>
      <c r="E22" s="78">
        <v>0</v>
      </c>
      <c r="F22" s="75"/>
    </row>
    <row r="23" spans="1:6" ht="13.5">
      <c r="A23" s="77"/>
      <c r="B23" s="288" t="s">
        <v>102</v>
      </c>
      <c r="C23" s="288"/>
      <c r="D23" s="78">
        <v>0</v>
      </c>
      <c r="E23" s="78">
        <v>0</v>
      </c>
      <c r="F23" s="75"/>
    </row>
    <row r="24" spans="1:6" ht="13.5">
      <c r="A24" s="77"/>
      <c r="B24" s="280" t="s">
        <v>104</v>
      </c>
      <c r="C24" s="280"/>
      <c r="D24" s="78">
        <v>0</v>
      </c>
      <c r="E24" s="78">
        <v>0</v>
      </c>
      <c r="F24" s="75"/>
    </row>
    <row r="25" spans="1:6" ht="13.5">
      <c r="A25" s="77"/>
      <c r="B25" s="280" t="s">
        <v>105</v>
      </c>
      <c r="C25" s="280"/>
      <c r="D25" s="78">
        <v>427422.41</v>
      </c>
      <c r="E25" s="78">
        <v>0</v>
      </c>
      <c r="F25" s="75"/>
    </row>
    <row r="26" spans="1:6" ht="4.5" customHeight="1">
      <c r="A26" s="266"/>
      <c r="B26" s="220"/>
      <c r="C26" s="100"/>
      <c r="D26" s="80"/>
      <c r="E26" s="80"/>
      <c r="F26" s="75"/>
    </row>
    <row r="27" spans="1:6" ht="13.5">
      <c r="A27" s="286" t="s">
        <v>107</v>
      </c>
      <c r="B27" s="287"/>
      <c r="C27" s="287"/>
      <c r="D27" s="76">
        <f>D9+D17+D20</f>
        <v>22370146526.029999</v>
      </c>
      <c r="E27" s="76">
        <f>E9+E17+E20</f>
        <v>24750251797.950001</v>
      </c>
      <c r="F27" s="75"/>
    </row>
    <row r="28" spans="1:6" ht="13.5">
      <c r="A28" s="266"/>
      <c r="B28" s="287"/>
      <c r="C28" s="287"/>
      <c r="D28" s="80"/>
      <c r="E28" s="80"/>
      <c r="F28" s="75"/>
    </row>
    <row r="29" spans="1:6" ht="13.5">
      <c r="A29" s="286" t="s">
        <v>80</v>
      </c>
      <c r="B29" s="287"/>
      <c r="C29" s="287"/>
      <c r="D29" s="80"/>
      <c r="E29" s="80"/>
      <c r="F29" s="73"/>
    </row>
    <row r="30" spans="1:6" ht="13.5">
      <c r="A30" s="281" t="s">
        <v>81</v>
      </c>
      <c r="B30" s="282"/>
      <c r="C30" s="282"/>
      <c r="D30" s="76">
        <f>SUM(D31:D33)</f>
        <v>6239263388.04</v>
      </c>
      <c r="E30" s="76">
        <f>SUM(E31:E33)</f>
        <v>8382790374.6099997</v>
      </c>
      <c r="F30" s="75"/>
    </row>
    <row r="31" spans="1:6" ht="13.5">
      <c r="A31" s="81"/>
      <c r="B31" s="280" t="s">
        <v>83</v>
      </c>
      <c r="C31" s="280"/>
      <c r="D31" s="78">
        <v>5117503240.3199997</v>
      </c>
      <c r="E31" s="78">
        <v>7158720954.1999998</v>
      </c>
      <c r="F31" s="75"/>
    </row>
    <row r="32" spans="1:6" ht="13.5">
      <c r="A32" s="81"/>
      <c r="B32" s="280" t="s">
        <v>85</v>
      </c>
      <c r="C32" s="280"/>
      <c r="D32" s="78">
        <v>172351954.88</v>
      </c>
      <c r="E32" s="78">
        <v>329082095.08999997</v>
      </c>
      <c r="F32" s="75"/>
    </row>
    <row r="33" spans="1:6" ht="13.5">
      <c r="A33" s="81"/>
      <c r="B33" s="280" t="s">
        <v>87</v>
      </c>
      <c r="C33" s="280"/>
      <c r="D33" s="78">
        <v>949408192.84000003</v>
      </c>
      <c r="E33" s="78">
        <v>894987325.32000005</v>
      </c>
      <c r="F33" s="75"/>
    </row>
    <row r="34" spans="1:6" ht="13.5">
      <c r="A34" s="281" t="s">
        <v>191</v>
      </c>
      <c r="B34" s="282"/>
      <c r="C34" s="282"/>
      <c r="D34" s="76">
        <f>SUM(D35:D43)</f>
        <v>7035047940.71</v>
      </c>
      <c r="E34" s="76">
        <f>SUM(E35:E43)</f>
        <v>9101135491.75</v>
      </c>
      <c r="F34" s="75"/>
    </row>
    <row r="35" spans="1:6" ht="13.5">
      <c r="A35" s="81"/>
      <c r="B35" s="280" t="s">
        <v>89</v>
      </c>
      <c r="C35" s="280"/>
      <c r="D35" s="78">
        <v>660663028.62</v>
      </c>
      <c r="E35" s="78">
        <v>937794894.92999995</v>
      </c>
      <c r="F35" s="75"/>
    </row>
    <row r="36" spans="1:6" ht="12" customHeight="1">
      <c r="A36" s="81"/>
      <c r="B36" s="280" t="s">
        <v>90</v>
      </c>
      <c r="C36" s="280"/>
      <c r="D36" s="78">
        <v>6038259841.1300001</v>
      </c>
      <c r="E36" s="78">
        <v>7707640455.3999996</v>
      </c>
      <c r="F36" s="75"/>
    </row>
    <row r="37" spans="1:6" ht="12.75" customHeight="1">
      <c r="A37" s="81"/>
      <c r="B37" s="280" t="s">
        <v>91</v>
      </c>
      <c r="C37" s="280"/>
      <c r="D37" s="78">
        <v>44203848.729999997</v>
      </c>
      <c r="E37" s="78">
        <v>47319521.159999996</v>
      </c>
      <c r="F37" s="75"/>
    </row>
    <row r="38" spans="1:6" ht="13.5">
      <c r="A38" s="81"/>
      <c r="B38" s="280" t="s">
        <v>92</v>
      </c>
      <c r="C38" s="280"/>
      <c r="D38" s="78">
        <v>207642871.21000001</v>
      </c>
      <c r="E38" s="78">
        <v>323212251.23000002</v>
      </c>
      <c r="F38" s="75"/>
    </row>
    <row r="39" spans="1:6" ht="13.5">
      <c r="A39" s="81"/>
      <c r="B39" s="280" t="s">
        <v>93</v>
      </c>
      <c r="C39" s="280"/>
      <c r="D39" s="78">
        <v>0</v>
      </c>
      <c r="E39" s="78">
        <v>0</v>
      </c>
      <c r="F39" s="75"/>
    </row>
    <row r="40" spans="1:6" ht="13.5">
      <c r="A40" s="81"/>
      <c r="B40" s="280" t="s">
        <v>95</v>
      </c>
      <c r="C40" s="280"/>
      <c r="D40" s="78">
        <v>84278351.019999996</v>
      </c>
      <c r="E40" s="78">
        <v>85168369.030000001</v>
      </c>
      <c r="F40" s="75"/>
    </row>
    <row r="41" spans="1:6" ht="13.5">
      <c r="A41" s="81"/>
      <c r="B41" s="280" t="s">
        <v>96</v>
      </c>
      <c r="C41" s="280"/>
      <c r="D41" s="78">
        <v>0</v>
      </c>
      <c r="E41" s="78">
        <v>0</v>
      </c>
      <c r="F41" s="75"/>
    </row>
    <row r="42" spans="1:6" ht="13.5">
      <c r="A42" s="81"/>
      <c r="B42" s="280" t="s">
        <v>97</v>
      </c>
      <c r="C42" s="280"/>
      <c r="D42" s="78">
        <v>0</v>
      </c>
      <c r="E42" s="78">
        <v>0</v>
      </c>
      <c r="F42" s="75"/>
    </row>
    <row r="43" spans="1:6" ht="14.25" customHeight="1">
      <c r="A43" s="81"/>
      <c r="B43" s="280" t="s">
        <v>99</v>
      </c>
      <c r="C43" s="280"/>
      <c r="D43" s="78">
        <v>0</v>
      </c>
      <c r="E43" s="78">
        <v>0</v>
      </c>
      <c r="F43" s="75"/>
    </row>
    <row r="44" spans="1:6" ht="13.5">
      <c r="A44" s="281" t="s">
        <v>94</v>
      </c>
      <c r="B44" s="282"/>
      <c r="C44" s="282"/>
      <c r="D44" s="76">
        <f>SUM(D45:D47)</f>
        <v>4774301818.3100004</v>
      </c>
      <c r="E44" s="76">
        <f>SUM(E45:E47)</f>
        <v>4774386244.3999996</v>
      </c>
      <c r="F44" s="75"/>
    </row>
    <row r="45" spans="1:6" ht="13.5">
      <c r="A45" s="81"/>
      <c r="B45" s="280" t="s">
        <v>103</v>
      </c>
      <c r="C45" s="280"/>
      <c r="D45" s="78">
        <v>2501257013.9299998</v>
      </c>
      <c r="E45" s="78">
        <v>2510212637.3699999</v>
      </c>
      <c r="F45" s="75"/>
    </row>
    <row r="46" spans="1:6" ht="13.5">
      <c r="A46" s="81"/>
      <c r="B46" s="280" t="s">
        <v>49</v>
      </c>
      <c r="C46" s="280"/>
      <c r="D46" s="78">
        <v>1806613892</v>
      </c>
      <c r="E46" s="78">
        <v>1781847939</v>
      </c>
      <c r="F46" s="75"/>
    </row>
    <row r="47" spans="1:6" ht="15" customHeight="1">
      <c r="A47" s="81"/>
      <c r="B47" s="280" t="s">
        <v>106</v>
      </c>
      <c r="C47" s="280"/>
      <c r="D47" s="78">
        <v>466430912.38</v>
      </c>
      <c r="E47" s="78">
        <v>482325668.02999997</v>
      </c>
      <c r="F47" s="75"/>
    </row>
    <row r="48" spans="1:6" ht="13.5">
      <c r="A48" s="281" t="s">
        <v>108</v>
      </c>
      <c r="B48" s="282"/>
      <c r="C48" s="282"/>
      <c r="D48" s="82">
        <f>SUM(D49:D53)</f>
        <v>227034694.94</v>
      </c>
      <c r="E48" s="82">
        <f>SUM(E49:E53)</f>
        <v>225087343.72999999</v>
      </c>
      <c r="F48" s="75"/>
    </row>
    <row r="49" spans="1:11" ht="13.5">
      <c r="A49" s="81"/>
      <c r="B49" s="280" t="s">
        <v>109</v>
      </c>
      <c r="C49" s="280"/>
      <c r="D49" s="78">
        <v>227034694.94</v>
      </c>
      <c r="E49" s="78">
        <v>225087343.72999999</v>
      </c>
      <c r="F49" s="75"/>
    </row>
    <row r="50" spans="1:11" ht="13.5">
      <c r="A50" s="81"/>
      <c r="B50" s="280" t="s">
        <v>110</v>
      </c>
      <c r="C50" s="280"/>
      <c r="D50" s="78">
        <v>0</v>
      </c>
      <c r="E50" s="78">
        <v>0</v>
      </c>
      <c r="F50" s="75"/>
      <c r="G50" s="36"/>
    </row>
    <row r="51" spans="1:11" ht="13.5">
      <c r="A51" s="81"/>
      <c r="B51" s="280" t="s">
        <v>111</v>
      </c>
      <c r="C51" s="280"/>
      <c r="D51" s="78">
        <v>0</v>
      </c>
      <c r="E51" s="78">
        <v>0</v>
      </c>
      <c r="F51" s="75"/>
      <c r="K51" s="65"/>
    </row>
    <row r="52" spans="1:11" ht="13.5">
      <c r="A52" s="81"/>
      <c r="B52" s="280" t="s">
        <v>112</v>
      </c>
      <c r="C52" s="280"/>
      <c r="D52" s="78">
        <v>0</v>
      </c>
      <c r="E52" s="78">
        <v>0</v>
      </c>
      <c r="F52" s="75"/>
    </row>
    <row r="53" spans="1:11" ht="14.25" customHeight="1">
      <c r="A53" s="81"/>
      <c r="B53" s="280" t="s">
        <v>113</v>
      </c>
      <c r="C53" s="280"/>
      <c r="D53" s="78">
        <v>0</v>
      </c>
      <c r="E53" s="78">
        <v>0</v>
      </c>
      <c r="F53" s="75"/>
    </row>
    <row r="54" spans="1:11" ht="13.5">
      <c r="A54" s="281" t="s">
        <v>114</v>
      </c>
      <c r="B54" s="282"/>
      <c r="C54" s="282"/>
      <c r="D54" s="82">
        <f>SUM(D55:D58)</f>
        <v>120152911.16</v>
      </c>
      <c r="E54" s="82">
        <f>SUM(E55:E58)</f>
        <v>140777211.50999999</v>
      </c>
      <c r="F54" s="75"/>
    </row>
    <row r="55" spans="1:11" ht="13.5">
      <c r="A55" s="81"/>
      <c r="B55" s="288" t="s">
        <v>115</v>
      </c>
      <c r="C55" s="288"/>
      <c r="D55" s="78">
        <v>120027493.03</v>
      </c>
      <c r="E55" s="78">
        <v>140777211.50999999</v>
      </c>
      <c r="F55" s="75"/>
    </row>
    <row r="56" spans="1:11" ht="13.5">
      <c r="A56" s="81"/>
      <c r="B56" s="280" t="s">
        <v>116</v>
      </c>
      <c r="C56" s="280"/>
      <c r="D56" s="78">
        <v>0</v>
      </c>
      <c r="E56" s="78">
        <v>0</v>
      </c>
      <c r="F56" s="75"/>
    </row>
    <row r="57" spans="1:11" ht="13.5">
      <c r="A57" s="81"/>
      <c r="B57" s="280" t="s">
        <v>117</v>
      </c>
      <c r="C57" s="280"/>
      <c r="D57" s="78">
        <v>0</v>
      </c>
      <c r="E57" s="78">
        <v>0</v>
      </c>
      <c r="F57" s="75"/>
    </row>
    <row r="58" spans="1:11" ht="18" customHeight="1">
      <c r="A58" s="81"/>
      <c r="B58" s="280" t="s">
        <v>118</v>
      </c>
      <c r="C58" s="280"/>
      <c r="D58" s="78">
        <v>125418.13</v>
      </c>
      <c r="E58" s="78">
        <v>0</v>
      </c>
      <c r="F58" s="75"/>
    </row>
    <row r="59" spans="1:11" ht="13.5">
      <c r="A59" s="281" t="s">
        <v>119</v>
      </c>
      <c r="B59" s="282"/>
      <c r="C59" s="282"/>
      <c r="D59" s="82">
        <f>SUM(D60)</f>
        <v>13908501.800000001</v>
      </c>
      <c r="E59" s="82">
        <f>SUM(E60)</f>
        <v>0</v>
      </c>
      <c r="F59" s="75"/>
    </row>
    <row r="60" spans="1:11" ht="11.25" customHeight="1">
      <c r="A60" s="81"/>
      <c r="B60" s="280" t="s">
        <v>120</v>
      </c>
      <c r="C60" s="280"/>
      <c r="D60" s="78">
        <v>13908501.800000001</v>
      </c>
      <c r="E60" s="78">
        <v>0</v>
      </c>
      <c r="F60" s="75"/>
    </row>
    <row r="61" spans="1:11" ht="4.5" customHeight="1">
      <c r="A61" s="81"/>
      <c r="B61" s="220"/>
      <c r="C61" s="83"/>
      <c r="D61" s="80"/>
      <c r="E61" s="80"/>
      <c r="F61" s="75"/>
    </row>
    <row r="62" spans="1:11" ht="13.5">
      <c r="A62" s="286" t="s">
        <v>121</v>
      </c>
      <c r="B62" s="287"/>
      <c r="C62" s="287"/>
      <c r="D62" s="82">
        <f>D30+D34+D44+D48+D54+D59</f>
        <v>18409709254.959999</v>
      </c>
      <c r="E62" s="82">
        <f>E30+E34+E44+E48+E54+E59</f>
        <v>22624176666</v>
      </c>
      <c r="F62" s="75"/>
      <c r="G62" s="36"/>
      <c r="H62" s="36"/>
    </row>
    <row r="63" spans="1:11" ht="13.5">
      <c r="A63" s="81"/>
      <c r="B63" s="220"/>
      <c r="C63" s="220"/>
      <c r="D63" s="80"/>
      <c r="E63" s="80"/>
      <c r="F63" s="75"/>
      <c r="I63" s="36"/>
    </row>
    <row r="64" spans="1:11" ht="13.5">
      <c r="A64" s="286" t="s">
        <v>206</v>
      </c>
      <c r="B64" s="287"/>
      <c r="C64" s="287"/>
      <c r="D64" s="82">
        <f>D27-D62</f>
        <v>3960437271.0699997</v>
      </c>
      <c r="E64" s="82">
        <f>E27-E62</f>
        <v>2126075131.9500008</v>
      </c>
      <c r="F64" s="75"/>
      <c r="G64" s="36"/>
      <c r="H64" s="36"/>
    </row>
    <row r="65" spans="1:6" ht="13.5">
      <c r="A65" s="85"/>
      <c r="B65" s="114"/>
      <c r="C65" s="114"/>
      <c r="D65" s="114"/>
      <c r="E65" s="114"/>
      <c r="F65" s="130"/>
    </row>
    <row r="66" spans="1:6" ht="6" customHeight="1">
      <c r="A66" s="88"/>
      <c r="B66" s="88"/>
      <c r="C66" s="88"/>
      <c r="D66" s="88"/>
      <c r="E66" s="88"/>
      <c r="F66" s="88"/>
    </row>
    <row r="67" spans="1:6" ht="6" customHeight="1">
      <c r="A67" s="88"/>
      <c r="B67" s="83"/>
      <c r="C67" s="89"/>
      <c r="D67" s="90"/>
      <c r="E67" s="90"/>
      <c r="F67" s="88"/>
    </row>
    <row r="68" spans="1:6" ht="27" customHeight="1">
      <c r="A68" s="292" t="s">
        <v>207</v>
      </c>
      <c r="B68" s="292"/>
      <c r="C68" s="292"/>
      <c r="D68" s="292"/>
      <c r="E68" s="292"/>
      <c r="F68" s="292"/>
    </row>
    <row r="69" spans="1:6" ht="9.75" customHeight="1">
      <c r="A69" s="91"/>
      <c r="B69" s="83"/>
      <c r="C69" s="89"/>
      <c r="D69" s="90"/>
      <c r="E69" s="90"/>
      <c r="F69" s="91"/>
    </row>
    <row r="70" spans="1:6" ht="30" customHeight="1">
      <c r="A70" s="91"/>
      <c r="B70" s="83"/>
      <c r="C70" s="92"/>
      <c r="D70" s="92"/>
      <c r="E70" s="93"/>
      <c r="F70" s="91"/>
    </row>
    <row r="71" spans="1:6" ht="14.1" customHeight="1">
      <c r="A71" s="91"/>
      <c r="B71" s="261"/>
      <c r="C71" s="91"/>
      <c r="D71" s="290"/>
      <c r="E71" s="290"/>
      <c r="F71" s="90"/>
    </row>
    <row r="72" spans="1:6" ht="14.1" customHeight="1">
      <c r="A72" s="291"/>
      <c r="B72" s="291"/>
      <c r="C72" s="291"/>
      <c r="D72" s="289"/>
      <c r="E72" s="289"/>
      <c r="F72" s="94"/>
    </row>
    <row r="73" spans="1:6" ht="9.9499999999999993" customHeight="1">
      <c r="A73" s="91"/>
      <c r="B73" s="91"/>
      <c r="C73" s="91"/>
      <c r="D73" s="95"/>
      <c r="E73" s="91"/>
      <c r="F73" s="91"/>
    </row>
    <row r="74" spans="1:6" ht="9.9499999999999993" customHeight="1">
      <c r="A74" s="91"/>
      <c r="B74" s="91"/>
      <c r="C74" s="91"/>
      <c r="D74" s="95"/>
      <c r="E74" s="91"/>
      <c r="F74" s="91"/>
    </row>
    <row r="75" spans="1:6" ht="9.9499999999999993" customHeight="1">
      <c r="A75" s="91"/>
      <c r="B75" s="91"/>
      <c r="C75" s="91"/>
      <c r="D75" s="95"/>
      <c r="E75" s="91"/>
      <c r="F75" s="91"/>
    </row>
    <row r="76" spans="1:6">
      <c r="D76" s="67"/>
    </row>
    <row r="77" spans="1:6" ht="13.5">
      <c r="B77" s="68"/>
      <c r="C77" s="68"/>
      <c r="D77" s="68"/>
      <c r="E77" s="68"/>
      <c r="F77" s="68"/>
    </row>
    <row r="78" spans="1:6" ht="13.5">
      <c r="B78" s="68"/>
      <c r="C78" s="68"/>
      <c r="D78" s="68"/>
      <c r="E78" s="68"/>
      <c r="F78" s="68"/>
    </row>
  </sheetData>
  <sheetProtection formatCells="0" selectLockedCells="1"/>
  <mergeCells count="64">
    <mergeCell ref="B51:C51"/>
    <mergeCell ref="B47:C47"/>
    <mergeCell ref="A54:C54"/>
    <mergeCell ref="A59:C59"/>
    <mergeCell ref="A62:C62"/>
    <mergeCell ref="A48:C48"/>
    <mergeCell ref="B50:C50"/>
    <mergeCell ref="A1:F1"/>
    <mergeCell ref="B49:C49"/>
    <mergeCell ref="B41:C41"/>
    <mergeCell ref="B37:C37"/>
    <mergeCell ref="B38:C38"/>
    <mergeCell ref="B39:C39"/>
    <mergeCell ref="B12:C12"/>
    <mergeCell ref="B33:C33"/>
    <mergeCell ref="B13:C13"/>
    <mergeCell ref="B19:C19"/>
    <mergeCell ref="B16:C16"/>
    <mergeCell ref="B36:C36"/>
    <mergeCell ref="B35:C35"/>
    <mergeCell ref="B46:C46"/>
    <mergeCell ref="A2:F2"/>
    <mergeCell ref="B42:C42"/>
    <mergeCell ref="D72:E72"/>
    <mergeCell ref="B52:C52"/>
    <mergeCell ref="B53:C53"/>
    <mergeCell ref="B55:C55"/>
    <mergeCell ref="B56:C56"/>
    <mergeCell ref="B57:C57"/>
    <mergeCell ref="B58:C58"/>
    <mergeCell ref="B60:C60"/>
    <mergeCell ref="D71:E71"/>
    <mergeCell ref="A72:C72"/>
    <mergeCell ref="A68:F68"/>
    <mergeCell ref="B43:C43"/>
    <mergeCell ref="A64:C64"/>
    <mergeCell ref="B21:C21"/>
    <mergeCell ref="B22:C22"/>
    <mergeCell ref="B45:C45"/>
    <mergeCell ref="B24:C24"/>
    <mergeCell ref="B31:C31"/>
    <mergeCell ref="A27:C27"/>
    <mergeCell ref="A29:C29"/>
    <mergeCell ref="A30:C30"/>
    <mergeCell ref="A34:C34"/>
    <mergeCell ref="A44:C44"/>
    <mergeCell ref="B32:C32"/>
    <mergeCell ref="B28:C28"/>
    <mergeCell ref="B25:C25"/>
    <mergeCell ref="B23:C23"/>
    <mergeCell ref="B40:C40"/>
    <mergeCell ref="A20:C20"/>
    <mergeCell ref="B11:C11"/>
    <mergeCell ref="A3:F3"/>
    <mergeCell ref="A4:F4"/>
    <mergeCell ref="B15:C15"/>
    <mergeCell ref="B18:C18"/>
    <mergeCell ref="A5:F5"/>
    <mergeCell ref="B6:C6"/>
    <mergeCell ref="B14:C14"/>
    <mergeCell ref="B10:C10"/>
    <mergeCell ref="A8:C8"/>
    <mergeCell ref="A9:C9"/>
    <mergeCell ref="A17:C17"/>
  </mergeCells>
  <printOptions horizontalCentered="1"/>
  <pageMargins left="0.59055118110236227" right="0.59055118110236227" top="0.59055118110236227" bottom="0.19685039370078741" header="0" footer="0"/>
  <pageSetup scale="1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2"/>
  <sheetViews>
    <sheetView topLeftCell="A7" zoomScaleNormal="100" zoomScalePageLayoutView="80" workbookViewId="0">
      <selection activeCell="A5" sqref="A5:K5"/>
    </sheetView>
  </sheetViews>
  <sheetFormatPr baseColWidth="10" defaultRowHeight="13.5"/>
  <cols>
    <col min="1" max="1" width="1.7109375" style="88" customWidth="1"/>
    <col min="2" max="2" width="27.5703125" style="84" customWidth="1"/>
    <col min="3" max="3" width="37.140625" style="88" customWidth="1"/>
    <col min="4" max="4" width="22.42578125" style="121" customWidth="1"/>
    <col min="5" max="5" width="19.85546875" style="121" customWidth="1"/>
    <col min="6" max="6" width="6.28515625" style="99" customWidth="1"/>
    <col min="7" max="7" width="31.28515625" style="122" customWidth="1"/>
    <col min="8" max="8" width="29.140625" style="122" customWidth="1"/>
    <col min="9" max="10" width="19.85546875" style="121" customWidth="1"/>
    <col min="11" max="11" width="3.42578125" style="91" customWidth="1"/>
    <col min="12" max="12" width="12.5703125" style="20" customWidth="1"/>
    <col min="13" max="13" width="15.85546875" style="20" bestFit="1" customWidth="1"/>
    <col min="14" max="16384" width="11.42578125" style="20"/>
  </cols>
  <sheetData>
    <row r="1" spans="1:13" ht="14.25" customHeight="1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3" ht="14.1" customHeight="1">
      <c r="A2" s="306" t="s">
        <v>186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</row>
    <row r="3" spans="1:13" ht="14.1" customHeight="1">
      <c r="A3" s="307" t="s">
        <v>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</row>
    <row r="4" spans="1:13" ht="14.1" customHeight="1">
      <c r="A4" s="307" t="s">
        <v>221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</row>
    <row r="5" spans="1:13" ht="17.25" customHeight="1">
      <c r="A5" s="308" t="s">
        <v>196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</row>
    <row r="6" spans="1:13" s="22" customFormat="1" ht="15.75" customHeight="1">
      <c r="A6" s="270"/>
      <c r="B6" s="305"/>
      <c r="C6" s="305"/>
      <c r="D6" s="239">
        <v>2023</v>
      </c>
      <c r="E6" s="239">
        <v>2022</v>
      </c>
      <c r="F6" s="240"/>
      <c r="G6" s="305"/>
      <c r="H6" s="305"/>
      <c r="I6" s="239">
        <v>2023</v>
      </c>
      <c r="J6" s="239">
        <v>2022</v>
      </c>
      <c r="K6" s="241"/>
    </row>
    <row r="7" spans="1:13">
      <c r="A7" s="286" t="s">
        <v>5</v>
      </c>
      <c r="B7" s="287"/>
      <c r="C7" s="287"/>
      <c r="D7" s="98"/>
      <c r="E7" s="80"/>
      <c r="F7" s="299" t="s">
        <v>6</v>
      </c>
      <c r="G7" s="299"/>
      <c r="H7" s="299"/>
      <c r="I7" s="76"/>
      <c r="J7" s="76"/>
      <c r="K7" s="96"/>
    </row>
    <row r="8" spans="1:13" ht="15" customHeight="1">
      <c r="A8" s="97"/>
      <c r="B8" s="282" t="s">
        <v>7</v>
      </c>
      <c r="C8" s="282"/>
      <c r="D8" s="80"/>
      <c r="E8" s="80"/>
      <c r="F8" s="302" t="s">
        <v>8</v>
      </c>
      <c r="G8" s="302"/>
      <c r="H8" s="302"/>
      <c r="I8" s="80"/>
      <c r="J8" s="80"/>
      <c r="K8" s="96"/>
    </row>
    <row r="9" spans="1:13">
      <c r="A9" s="97"/>
      <c r="B9" s="298" t="s">
        <v>9</v>
      </c>
      <c r="C9" s="298"/>
      <c r="D9" s="103">
        <v>6053486450.7299995</v>
      </c>
      <c r="E9" s="103">
        <v>2526247681.0300002</v>
      </c>
      <c r="G9" s="295" t="s">
        <v>10</v>
      </c>
      <c r="H9" s="295"/>
      <c r="I9" s="103">
        <v>88461992.689999998</v>
      </c>
      <c r="J9" s="103">
        <v>105408768.33</v>
      </c>
      <c r="K9" s="96"/>
      <c r="M9" s="35"/>
    </row>
    <row r="10" spans="1:13">
      <c r="A10" s="97"/>
      <c r="B10" s="298" t="s">
        <v>11</v>
      </c>
      <c r="C10" s="298"/>
      <c r="D10" s="103">
        <v>44334086.060000002</v>
      </c>
      <c r="E10" s="103">
        <v>16328770.48</v>
      </c>
      <c r="G10" s="295" t="s">
        <v>12</v>
      </c>
      <c r="H10" s="295"/>
      <c r="I10" s="103">
        <v>0</v>
      </c>
      <c r="J10" s="103">
        <v>0</v>
      </c>
      <c r="K10" s="96"/>
    </row>
    <row r="11" spans="1:13">
      <c r="A11" s="97"/>
      <c r="B11" s="298" t="s">
        <v>13</v>
      </c>
      <c r="C11" s="298"/>
      <c r="D11" s="103">
        <v>73308133.370000005</v>
      </c>
      <c r="E11" s="103">
        <v>45139279.75</v>
      </c>
      <c r="G11" s="295" t="s">
        <v>14</v>
      </c>
      <c r="H11" s="295"/>
      <c r="I11" s="103">
        <v>63742234.009999998</v>
      </c>
      <c r="J11" s="103">
        <v>57233999.460000001</v>
      </c>
      <c r="K11" s="96"/>
    </row>
    <row r="12" spans="1:13">
      <c r="A12" s="97"/>
      <c r="B12" s="298" t="s">
        <v>15</v>
      </c>
      <c r="C12" s="298"/>
      <c r="D12" s="103">
        <v>0</v>
      </c>
      <c r="E12" s="103">
        <v>0</v>
      </c>
      <c r="G12" s="295" t="s">
        <v>16</v>
      </c>
      <c r="H12" s="295"/>
      <c r="I12" s="103">
        <v>0</v>
      </c>
      <c r="J12" s="103">
        <v>0</v>
      </c>
      <c r="K12" s="96"/>
    </row>
    <row r="13" spans="1:13">
      <c r="A13" s="97"/>
      <c r="B13" s="298" t="s">
        <v>17</v>
      </c>
      <c r="C13" s="298"/>
      <c r="D13" s="103">
        <v>0</v>
      </c>
      <c r="E13" s="103">
        <v>0</v>
      </c>
      <c r="G13" s="295" t="s">
        <v>18</v>
      </c>
      <c r="H13" s="295"/>
      <c r="I13" s="103">
        <v>0</v>
      </c>
      <c r="J13" s="103">
        <v>0</v>
      </c>
      <c r="K13" s="96"/>
    </row>
    <row r="14" spans="1:13">
      <c r="A14" s="97"/>
      <c r="B14" s="296" t="s">
        <v>19</v>
      </c>
      <c r="C14" s="296"/>
      <c r="D14" s="103">
        <v>0</v>
      </c>
      <c r="E14" s="103">
        <v>0</v>
      </c>
      <c r="G14" s="297" t="s">
        <v>20</v>
      </c>
      <c r="H14" s="297"/>
      <c r="I14" s="103">
        <v>180316624.02000001</v>
      </c>
      <c r="J14" s="103">
        <v>112736731.47</v>
      </c>
      <c r="K14" s="96"/>
    </row>
    <row r="15" spans="1:13">
      <c r="A15" s="97"/>
      <c r="B15" s="298" t="s">
        <v>21</v>
      </c>
      <c r="C15" s="298"/>
      <c r="D15" s="103">
        <v>1987411.6</v>
      </c>
      <c r="E15" s="103">
        <v>368745</v>
      </c>
      <c r="G15" s="295" t="s">
        <v>22</v>
      </c>
      <c r="H15" s="295"/>
      <c r="I15" s="103">
        <v>0</v>
      </c>
      <c r="J15" s="103">
        <v>0</v>
      </c>
      <c r="K15" s="96"/>
    </row>
    <row r="16" spans="1:13" ht="12" customHeight="1">
      <c r="A16" s="97"/>
      <c r="B16" s="262"/>
      <c r="C16" s="259"/>
      <c r="D16" s="98"/>
      <c r="E16" s="98"/>
      <c r="G16" s="295" t="s">
        <v>23</v>
      </c>
      <c r="H16" s="295"/>
      <c r="I16" s="103">
        <v>0</v>
      </c>
      <c r="J16" s="103">
        <v>0</v>
      </c>
      <c r="K16" s="96"/>
    </row>
    <row r="17" spans="1:12" ht="12" customHeight="1">
      <c r="A17" s="105"/>
      <c r="B17" s="282" t="s">
        <v>24</v>
      </c>
      <c r="C17" s="282"/>
      <c r="D17" s="106">
        <f>SUM(D9:D15)</f>
        <v>6173116081.7600002</v>
      </c>
      <c r="E17" s="106">
        <f>SUM(E9:E15)</f>
        <v>2588084476.2600002</v>
      </c>
      <c r="F17" s="107"/>
      <c r="G17" s="101"/>
      <c r="H17" s="102"/>
      <c r="I17" s="82"/>
      <c r="J17" s="82"/>
      <c r="K17" s="96"/>
    </row>
    <row r="18" spans="1:12" ht="13.5" customHeight="1">
      <c r="A18" s="105"/>
      <c r="B18" s="220"/>
      <c r="C18" s="260"/>
      <c r="D18" s="82"/>
      <c r="E18" s="82"/>
      <c r="F18" s="303" t="s">
        <v>25</v>
      </c>
      <c r="G18" s="303"/>
      <c r="H18" s="303"/>
      <c r="I18" s="106">
        <f>SUM(I9:I16)</f>
        <v>332520850.72000003</v>
      </c>
      <c r="J18" s="106">
        <f>SUM(J9:J16)</f>
        <v>275379499.25999999</v>
      </c>
      <c r="K18" s="96"/>
    </row>
    <row r="19" spans="1:12" ht="13.5" customHeight="1">
      <c r="A19" s="97"/>
      <c r="B19" s="282" t="s">
        <v>26</v>
      </c>
      <c r="C19" s="282"/>
      <c r="D19" s="80"/>
      <c r="E19" s="80"/>
      <c r="G19" s="108"/>
      <c r="H19" s="263"/>
      <c r="I19" s="98"/>
      <c r="J19" s="98"/>
      <c r="K19" s="96"/>
    </row>
    <row r="20" spans="1:12">
      <c r="A20" s="97"/>
      <c r="B20" s="298" t="s">
        <v>28</v>
      </c>
      <c r="C20" s="298"/>
      <c r="D20" s="103">
        <v>145597714.41999999</v>
      </c>
      <c r="E20" s="103">
        <v>119738980.86</v>
      </c>
      <c r="F20" s="302" t="s">
        <v>27</v>
      </c>
      <c r="G20" s="302"/>
      <c r="H20" s="302"/>
      <c r="I20" s="80"/>
      <c r="J20" s="80"/>
      <c r="K20" s="96"/>
    </row>
    <row r="21" spans="1:12" ht="12" customHeight="1">
      <c r="A21" s="97"/>
      <c r="B21" s="298" t="s">
        <v>30</v>
      </c>
      <c r="C21" s="298"/>
      <c r="D21" s="103">
        <v>220902186.43000001</v>
      </c>
      <c r="E21" s="103">
        <v>208661740.03</v>
      </c>
      <c r="G21" s="295" t="s">
        <v>29</v>
      </c>
      <c r="H21" s="295"/>
      <c r="I21" s="103">
        <v>0</v>
      </c>
      <c r="J21" s="103">
        <v>0</v>
      </c>
      <c r="K21" s="96"/>
    </row>
    <row r="22" spans="1:12" ht="12" customHeight="1">
      <c r="A22" s="97"/>
      <c r="B22" s="298" t="s">
        <v>32</v>
      </c>
      <c r="C22" s="298"/>
      <c r="D22" s="103">
        <v>14670743807.66</v>
      </c>
      <c r="E22" s="103">
        <v>14256468606.190001</v>
      </c>
      <c r="G22" s="295" t="s">
        <v>31</v>
      </c>
      <c r="H22" s="295"/>
      <c r="I22" s="103">
        <v>0</v>
      </c>
      <c r="J22" s="103">
        <v>0</v>
      </c>
      <c r="K22" s="96"/>
    </row>
    <row r="23" spans="1:12" ht="12" customHeight="1">
      <c r="A23" s="97"/>
      <c r="B23" s="298" t="s">
        <v>34</v>
      </c>
      <c r="C23" s="298"/>
      <c r="D23" s="103">
        <v>1794554132.8</v>
      </c>
      <c r="E23" s="103">
        <v>1758581380.8</v>
      </c>
      <c r="G23" s="295" t="s">
        <v>33</v>
      </c>
      <c r="H23" s="295"/>
      <c r="I23" s="103">
        <v>2101249088.02</v>
      </c>
      <c r="J23" s="103">
        <v>2149903579.0799999</v>
      </c>
      <c r="K23" s="96"/>
    </row>
    <row r="24" spans="1:12" ht="12" customHeight="1">
      <c r="A24" s="97"/>
      <c r="B24" s="298" t="s">
        <v>36</v>
      </c>
      <c r="C24" s="298"/>
      <c r="D24" s="103">
        <v>124755809.16</v>
      </c>
      <c r="E24" s="103">
        <v>91869027.359999999</v>
      </c>
      <c r="G24" s="295" t="s">
        <v>35</v>
      </c>
      <c r="H24" s="295"/>
      <c r="I24" s="103">
        <v>13500000</v>
      </c>
      <c r="J24" s="103">
        <v>13500000</v>
      </c>
      <c r="K24" s="96"/>
    </row>
    <row r="25" spans="1:12">
      <c r="A25" s="97"/>
      <c r="B25" s="298" t="s">
        <v>38</v>
      </c>
      <c r="C25" s="298"/>
      <c r="D25" s="103">
        <v>-1345413806.3</v>
      </c>
      <c r="E25" s="103">
        <v>-1295575305.8800001</v>
      </c>
      <c r="G25" s="295" t="s">
        <v>218</v>
      </c>
      <c r="H25" s="295"/>
      <c r="I25" s="103">
        <v>0</v>
      </c>
      <c r="J25" s="103">
        <v>0</v>
      </c>
      <c r="K25" s="96"/>
      <c r="L25" s="35"/>
    </row>
    <row r="26" spans="1:12" ht="12" customHeight="1">
      <c r="A26" s="97"/>
      <c r="B26" s="298" t="s">
        <v>40</v>
      </c>
      <c r="C26" s="298"/>
      <c r="D26" s="103">
        <v>0</v>
      </c>
      <c r="E26" s="103">
        <v>0</v>
      </c>
      <c r="G26" s="297" t="s">
        <v>39</v>
      </c>
      <c r="H26" s="297"/>
      <c r="I26" s="103">
        <v>0</v>
      </c>
      <c r="J26" s="103">
        <v>0</v>
      </c>
      <c r="K26" s="96"/>
    </row>
    <row r="27" spans="1:12" ht="12" customHeight="1">
      <c r="A27" s="97"/>
      <c r="B27" s="298" t="s">
        <v>41</v>
      </c>
      <c r="C27" s="298"/>
      <c r="D27" s="103">
        <v>0</v>
      </c>
      <c r="E27" s="103">
        <v>0</v>
      </c>
      <c r="G27" s="109"/>
      <c r="H27" s="263"/>
      <c r="I27" s="98"/>
      <c r="J27" s="98"/>
      <c r="K27" s="96"/>
    </row>
    <row r="28" spans="1:12" ht="12" customHeight="1">
      <c r="A28" s="97"/>
      <c r="B28" s="298" t="s">
        <v>43</v>
      </c>
      <c r="C28" s="298"/>
      <c r="D28" s="98"/>
      <c r="E28" s="103">
        <v>0</v>
      </c>
      <c r="F28" s="302" t="s">
        <v>42</v>
      </c>
      <c r="G28" s="302"/>
      <c r="H28" s="101"/>
      <c r="I28" s="106">
        <f>SUM(I21:I26)</f>
        <v>2114749088.02</v>
      </c>
      <c r="J28" s="106">
        <f>SUM(J21:J26)</f>
        <v>2163403579.0799999</v>
      </c>
      <c r="K28" s="96"/>
    </row>
    <row r="29" spans="1:12" ht="9.75" customHeight="1">
      <c r="A29" s="97"/>
      <c r="B29" s="262"/>
      <c r="C29" s="259"/>
      <c r="D29" s="98">
        <v>0</v>
      </c>
      <c r="E29" s="98"/>
      <c r="G29" s="101"/>
      <c r="H29" s="272"/>
      <c r="I29" s="82"/>
      <c r="J29" s="82"/>
      <c r="K29" s="96"/>
    </row>
    <row r="30" spans="1:12" ht="12" customHeight="1">
      <c r="A30" s="97"/>
      <c r="B30" s="282" t="s">
        <v>45</v>
      </c>
      <c r="C30" s="282"/>
      <c r="D30" s="106">
        <f>SUM(D20:D27)</f>
        <v>15611139844.17</v>
      </c>
      <c r="E30" s="106">
        <f>SUM(E20:E28)</f>
        <v>15139744429.360001</v>
      </c>
      <c r="F30" s="302" t="s">
        <v>157</v>
      </c>
      <c r="G30" s="302"/>
      <c r="H30" s="101"/>
      <c r="I30" s="106">
        <f>I18+I28</f>
        <v>2447269938.7399998</v>
      </c>
      <c r="J30" s="106">
        <f>J18+J28</f>
        <v>2438783078.3400002</v>
      </c>
      <c r="K30" s="96"/>
    </row>
    <row r="31" spans="1:12" ht="12" customHeight="1">
      <c r="A31" s="105"/>
      <c r="B31" s="262"/>
      <c r="C31" s="220"/>
      <c r="D31" s="98"/>
      <c r="E31" s="98"/>
      <c r="F31" s="107"/>
      <c r="G31" s="101"/>
      <c r="H31" s="110"/>
      <c r="I31" s="82"/>
      <c r="J31" s="82"/>
      <c r="K31" s="96"/>
    </row>
    <row r="32" spans="1:12" ht="12" customHeight="1">
      <c r="A32" s="97"/>
      <c r="B32" s="282" t="s">
        <v>158</v>
      </c>
      <c r="C32" s="282"/>
      <c r="D32" s="106">
        <f>D17+D30</f>
        <v>21784255925.93</v>
      </c>
      <c r="E32" s="106">
        <f>E17+E30</f>
        <v>17727828905.620003</v>
      </c>
      <c r="F32" s="299" t="s">
        <v>204</v>
      </c>
      <c r="G32" s="299"/>
      <c r="H32" s="299"/>
      <c r="I32" s="98"/>
      <c r="J32" s="98"/>
      <c r="K32" s="96"/>
    </row>
    <row r="33" spans="1:13" ht="12" customHeight="1">
      <c r="A33" s="97"/>
      <c r="B33" s="278"/>
      <c r="C33" s="278"/>
      <c r="D33" s="98"/>
      <c r="E33" s="98"/>
      <c r="G33" s="101"/>
      <c r="H33" s="110"/>
      <c r="I33" s="98"/>
      <c r="J33" s="98"/>
      <c r="K33" s="96"/>
    </row>
    <row r="34" spans="1:13" ht="12" customHeight="1">
      <c r="A34" s="97"/>
      <c r="B34" s="278"/>
      <c r="C34" s="278"/>
      <c r="D34" s="98"/>
      <c r="E34" s="98"/>
      <c r="F34" s="302" t="s">
        <v>48</v>
      </c>
      <c r="G34" s="302"/>
      <c r="H34" s="302"/>
      <c r="I34" s="106">
        <f>SUM(I35:I37)</f>
        <v>3448908416.8600001</v>
      </c>
      <c r="J34" s="106">
        <f>SUM(J35:J37)</f>
        <v>3399949414.4700003</v>
      </c>
      <c r="K34" s="96"/>
      <c r="M34" s="35"/>
    </row>
    <row r="35" spans="1:13" ht="12" customHeight="1">
      <c r="A35" s="97"/>
      <c r="B35" s="278"/>
      <c r="C35" s="294" t="s">
        <v>76</v>
      </c>
      <c r="D35" s="277"/>
      <c r="E35" s="98"/>
      <c r="G35" s="295" t="s">
        <v>49</v>
      </c>
      <c r="H35" s="295"/>
      <c r="I35" s="103">
        <v>2789512259.0900002</v>
      </c>
      <c r="J35" s="103">
        <v>2806813862.6900001</v>
      </c>
      <c r="K35" s="96"/>
    </row>
    <row r="36" spans="1:13" ht="12" customHeight="1">
      <c r="A36" s="97"/>
      <c r="B36" s="278"/>
      <c r="C36" s="294"/>
      <c r="D36" s="277"/>
      <c r="E36" s="98"/>
      <c r="G36" s="295" t="s">
        <v>50</v>
      </c>
      <c r="H36" s="295"/>
      <c r="I36" s="103">
        <v>659396157.76999998</v>
      </c>
      <c r="J36" s="103">
        <v>593135551.77999997</v>
      </c>
      <c r="K36" s="96"/>
    </row>
    <row r="37" spans="1:13" ht="13.5" customHeight="1">
      <c r="A37" s="97"/>
      <c r="B37" s="278"/>
      <c r="C37" s="294"/>
      <c r="D37" s="277"/>
      <c r="E37" s="98"/>
      <c r="G37" s="295" t="s">
        <v>205</v>
      </c>
      <c r="H37" s="295"/>
      <c r="I37" s="103">
        <v>0</v>
      </c>
      <c r="J37" s="103">
        <v>0</v>
      </c>
      <c r="K37" s="96"/>
      <c r="M37" s="43"/>
    </row>
    <row r="38" spans="1:13" ht="13.5" customHeight="1">
      <c r="A38" s="97"/>
      <c r="B38" s="278"/>
      <c r="C38" s="279"/>
      <c r="D38" s="277"/>
      <c r="E38" s="98"/>
      <c r="G38" s="109"/>
      <c r="H38" s="111"/>
      <c r="I38" s="98"/>
      <c r="J38" s="98"/>
      <c r="K38" s="96"/>
    </row>
    <row r="39" spans="1:13" ht="12" customHeight="1">
      <c r="A39" s="97"/>
      <c r="B39" s="278"/>
      <c r="C39" s="279"/>
      <c r="D39" s="277"/>
      <c r="E39" s="98"/>
      <c r="F39" s="302" t="s">
        <v>52</v>
      </c>
      <c r="G39" s="302"/>
      <c r="H39" s="302"/>
      <c r="I39" s="106">
        <f>SUM(I40:I44)</f>
        <v>15888077570.33</v>
      </c>
      <c r="J39" s="106">
        <f>SUM(J40:J44)</f>
        <v>11889096412.809999</v>
      </c>
      <c r="K39" s="96"/>
    </row>
    <row r="40" spans="1:13" ht="13.5" customHeight="1">
      <c r="A40" s="97"/>
      <c r="B40" s="278"/>
      <c r="C40" s="279"/>
      <c r="D40" s="277"/>
      <c r="E40" s="98"/>
      <c r="G40" s="295" t="s">
        <v>206</v>
      </c>
      <c r="H40" s="295"/>
      <c r="I40" s="103">
        <f>EA!D64</f>
        <v>3960437271.0699997</v>
      </c>
      <c r="J40" s="103">
        <f>+EA!E64</f>
        <v>2126075131.9500008</v>
      </c>
      <c r="K40" s="96"/>
    </row>
    <row r="41" spans="1:13" ht="13.5" customHeight="1">
      <c r="A41" s="97"/>
      <c r="B41" s="278"/>
      <c r="C41" s="279"/>
      <c r="D41" s="277"/>
      <c r="E41" s="98"/>
      <c r="G41" s="295" t="s">
        <v>54</v>
      </c>
      <c r="H41" s="295"/>
      <c r="I41" s="103">
        <v>10998607216.83</v>
      </c>
      <c r="J41" s="103">
        <v>8876695436.8099995</v>
      </c>
      <c r="K41" s="96"/>
      <c r="M41" s="35"/>
    </row>
    <row r="42" spans="1:13">
      <c r="A42" s="97"/>
      <c r="B42" s="278"/>
      <c r="C42" s="278"/>
      <c r="D42" s="98"/>
      <c r="E42" s="98"/>
      <c r="G42" s="295" t="s">
        <v>55</v>
      </c>
      <c r="H42" s="295"/>
      <c r="I42" s="103">
        <v>929033082.42999995</v>
      </c>
      <c r="J42" s="103">
        <v>886325844.04999995</v>
      </c>
      <c r="K42" s="96"/>
      <c r="M42" s="35"/>
    </row>
    <row r="43" spans="1:13">
      <c r="A43" s="97"/>
      <c r="B43" s="262"/>
      <c r="C43" s="262"/>
      <c r="D43" s="98"/>
      <c r="E43" s="98"/>
      <c r="G43" s="295" t="s">
        <v>56</v>
      </c>
      <c r="H43" s="295"/>
      <c r="I43" s="103">
        <v>0</v>
      </c>
      <c r="J43" s="103">
        <v>0</v>
      </c>
      <c r="K43" s="96"/>
    </row>
    <row r="44" spans="1:13">
      <c r="A44" s="97"/>
      <c r="B44" s="262"/>
      <c r="C44" s="262"/>
      <c r="D44" s="98"/>
      <c r="E44" s="98"/>
      <c r="G44" s="295" t="s">
        <v>57</v>
      </c>
      <c r="H44" s="295"/>
      <c r="I44" s="103">
        <v>0</v>
      </c>
      <c r="J44" s="103">
        <v>0</v>
      </c>
      <c r="K44" s="96"/>
    </row>
    <row r="45" spans="1:13">
      <c r="A45" s="97"/>
      <c r="B45" s="262"/>
      <c r="C45" s="262"/>
      <c r="D45" s="98"/>
      <c r="E45" s="98"/>
      <c r="G45" s="109"/>
      <c r="H45" s="111"/>
      <c r="I45" s="98"/>
      <c r="J45" s="98"/>
      <c r="K45" s="96"/>
    </row>
    <row r="46" spans="1:13" ht="25.5" customHeight="1">
      <c r="A46" s="97"/>
      <c r="B46" s="262"/>
      <c r="C46" s="262"/>
      <c r="D46" s="98"/>
      <c r="E46" s="98"/>
      <c r="F46" s="302" t="s">
        <v>58</v>
      </c>
      <c r="G46" s="302"/>
      <c r="H46" s="302"/>
      <c r="I46" s="106">
        <f>SUM(I47:I48)</f>
        <v>0</v>
      </c>
      <c r="J46" s="106">
        <f>SUM(J47:J48)</f>
        <v>0</v>
      </c>
      <c r="K46" s="96"/>
    </row>
    <row r="47" spans="1:13">
      <c r="A47" s="97"/>
      <c r="B47" s="262"/>
      <c r="C47" s="262"/>
      <c r="D47" s="98"/>
      <c r="E47" s="98"/>
      <c r="G47" s="295" t="s">
        <v>59</v>
      </c>
      <c r="H47" s="295"/>
      <c r="I47" s="103">
        <v>0</v>
      </c>
      <c r="J47" s="103">
        <v>0</v>
      </c>
      <c r="K47" s="96"/>
    </row>
    <row r="48" spans="1:13">
      <c r="A48" s="97"/>
      <c r="B48" s="262"/>
      <c r="C48" s="262"/>
      <c r="D48" s="98"/>
      <c r="E48" s="98"/>
      <c r="G48" s="295" t="s">
        <v>60</v>
      </c>
      <c r="H48" s="295"/>
      <c r="I48" s="103">
        <v>0</v>
      </c>
      <c r="J48" s="103">
        <v>0</v>
      </c>
      <c r="K48" s="96"/>
    </row>
    <row r="49" spans="1:12" ht="9.9499999999999993" customHeight="1">
      <c r="A49" s="97"/>
      <c r="B49" s="262"/>
      <c r="C49" s="262"/>
      <c r="D49" s="98"/>
      <c r="E49" s="98"/>
      <c r="G49" s="109"/>
      <c r="H49" s="112"/>
      <c r="I49" s="98"/>
      <c r="J49" s="98"/>
      <c r="K49" s="96"/>
    </row>
    <row r="50" spans="1:12" ht="13.5" customHeight="1">
      <c r="A50" s="97"/>
      <c r="B50" s="262"/>
      <c r="C50" s="262"/>
      <c r="D50" s="98"/>
      <c r="E50" s="98"/>
      <c r="F50" s="302" t="s">
        <v>217</v>
      </c>
      <c r="G50" s="302"/>
      <c r="H50" s="302"/>
      <c r="I50" s="106">
        <f>I34+I39+I46</f>
        <v>19336985987.189999</v>
      </c>
      <c r="J50" s="106">
        <f>J34+J39+J46</f>
        <v>15289045827.279999</v>
      </c>
      <c r="K50" s="96"/>
    </row>
    <row r="51" spans="1:12" ht="9.9499999999999993" customHeight="1">
      <c r="A51" s="97"/>
      <c r="B51" s="262"/>
      <c r="C51" s="262"/>
      <c r="D51" s="98"/>
      <c r="E51" s="98"/>
      <c r="G51" s="109"/>
      <c r="H51" s="111"/>
      <c r="I51" s="98"/>
      <c r="J51" s="98"/>
      <c r="K51" s="96"/>
    </row>
    <row r="52" spans="1:12" ht="13.5" customHeight="1">
      <c r="A52" s="97"/>
      <c r="C52" s="84"/>
      <c r="F52" s="302" t="s">
        <v>219</v>
      </c>
      <c r="G52" s="302"/>
      <c r="H52" s="302"/>
      <c r="I52" s="106">
        <f>I30+I50</f>
        <v>21784255925.93</v>
      </c>
      <c r="J52" s="106">
        <f>J30+J50</f>
        <v>17727828905.619999</v>
      </c>
      <c r="K52" s="96"/>
    </row>
    <row r="53" spans="1:12" ht="6" customHeight="1">
      <c r="A53" s="113"/>
      <c r="B53" s="237"/>
      <c r="C53" s="238"/>
      <c r="D53" s="223"/>
      <c r="E53" s="223"/>
      <c r="F53" s="116"/>
      <c r="G53" s="117"/>
      <c r="H53" s="117"/>
      <c r="I53" s="115"/>
      <c r="J53" s="115"/>
      <c r="K53" s="87"/>
    </row>
    <row r="54" spans="1:12" ht="6" customHeight="1">
      <c r="B54" s="83"/>
      <c r="C54" s="89"/>
      <c r="D54" s="98"/>
      <c r="E54" s="98"/>
      <c r="G54" s="111"/>
      <c r="H54" s="111"/>
      <c r="I54" s="98"/>
      <c r="J54" s="98"/>
    </row>
    <row r="55" spans="1:12" ht="6" customHeight="1">
      <c r="B55" s="83"/>
      <c r="C55" s="89"/>
      <c r="D55" s="98"/>
      <c r="E55" s="98"/>
      <c r="G55" s="111"/>
      <c r="H55" s="111"/>
      <c r="I55" s="98"/>
      <c r="J55" s="98"/>
    </row>
    <row r="56" spans="1:12" ht="16.5" customHeight="1">
      <c r="A56" s="276" t="s">
        <v>207</v>
      </c>
      <c r="B56" s="276"/>
      <c r="C56" s="276"/>
      <c r="D56" s="276"/>
      <c r="E56" s="276"/>
      <c r="F56" s="276"/>
      <c r="G56" s="276"/>
      <c r="H56" s="276"/>
      <c r="I56" s="276"/>
      <c r="J56" s="276"/>
      <c r="K56" s="276"/>
    </row>
    <row r="57" spans="1:12" ht="15" customHeight="1">
      <c r="B57" s="83"/>
      <c r="C57" s="89"/>
      <c r="D57" s="98"/>
      <c r="E57" s="98"/>
      <c r="F57" s="269"/>
      <c r="G57" s="269"/>
      <c r="H57" s="269"/>
      <c r="I57" s="269"/>
      <c r="J57" s="269"/>
    </row>
    <row r="58" spans="1:12" ht="9.75" customHeight="1">
      <c r="B58" s="83"/>
      <c r="C58" s="89"/>
      <c r="D58" s="98"/>
      <c r="E58" s="98"/>
      <c r="F58" s="269"/>
      <c r="G58" s="111"/>
      <c r="H58" s="111"/>
      <c r="I58" s="98"/>
      <c r="J58" s="98"/>
    </row>
    <row r="59" spans="1:12" ht="50.1" customHeight="1">
      <c r="B59" s="83"/>
      <c r="C59" s="83"/>
      <c r="D59" s="111"/>
      <c r="E59" s="98"/>
      <c r="G59" s="93"/>
      <c r="H59" s="93"/>
      <c r="I59" s="98"/>
      <c r="J59" s="98"/>
      <c r="L59" s="35"/>
    </row>
    <row r="60" spans="1:12" ht="14.1" customHeight="1">
      <c r="B60" s="118"/>
      <c r="C60" s="275"/>
      <c r="D60" s="275"/>
      <c r="E60" s="98"/>
      <c r="G60" s="300"/>
      <c r="H60" s="300"/>
      <c r="I60" s="76"/>
      <c r="J60" s="98"/>
    </row>
    <row r="61" spans="1:12" ht="14.1" customHeight="1">
      <c r="B61" s="120"/>
      <c r="C61" s="274"/>
      <c r="D61" s="274"/>
      <c r="E61" s="98"/>
      <c r="F61" s="119"/>
      <c r="G61" s="301"/>
      <c r="H61" s="301"/>
      <c r="I61" s="76"/>
      <c r="J61" s="98"/>
    </row>
    <row r="62" spans="1:12">
      <c r="F62" s="119"/>
    </row>
  </sheetData>
  <sheetProtection formatCells="0" selectLockedCells="1"/>
  <mergeCells count="68">
    <mergeCell ref="F34:H34"/>
    <mergeCell ref="F39:H39"/>
    <mergeCell ref="F46:H46"/>
    <mergeCell ref="F50:H50"/>
    <mergeCell ref="F52:H52"/>
    <mergeCell ref="G47:H47"/>
    <mergeCell ref="G48:H48"/>
    <mergeCell ref="F28:G28"/>
    <mergeCell ref="F30:G30"/>
    <mergeCell ref="G12:H12"/>
    <mergeCell ref="B8:C8"/>
    <mergeCell ref="B9:C9"/>
    <mergeCell ref="G9:H9"/>
    <mergeCell ref="B10:C10"/>
    <mergeCell ref="G10:H10"/>
    <mergeCell ref="B11:C11"/>
    <mergeCell ref="G11:H11"/>
    <mergeCell ref="B12:C12"/>
    <mergeCell ref="B17:C17"/>
    <mergeCell ref="F20:H20"/>
    <mergeCell ref="B30:C30"/>
    <mergeCell ref="G16:H16"/>
    <mergeCell ref="B13:C13"/>
    <mergeCell ref="F18:H18"/>
    <mergeCell ref="A1:K1"/>
    <mergeCell ref="G6:H6"/>
    <mergeCell ref="A2:K2"/>
    <mergeCell ref="A3:K3"/>
    <mergeCell ref="A4:K4"/>
    <mergeCell ref="A5:K5"/>
    <mergeCell ref="B6:C6"/>
    <mergeCell ref="B28:C28"/>
    <mergeCell ref="A7:C7"/>
    <mergeCell ref="F7:H7"/>
    <mergeCell ref="G60:H60"/>
    <mergeCell ref="G61:H61"/>
    <mergeCell ref="G42:H42"/>
    <mergeCell ref="G43:H43"/>
    <mergeCell ref="F8:H8"/>
    <mergeCell ref="G23:H23"/>
    <mergeCell ref="G44:H44"/>
    <mergeCell ref="G35:H35"/>
    <mergeCell ref="G40:H40"/>
    <mergeCell ref="G41:H41"/>
    <mergeCell ref="G25:H25"/>
    <mergeCell ref="G36:H36"/>
    <mergeCell ref="G37:H37"/>
    <mergeCell ref="B25:C25"/>
    <mergeCell ref="G26:H26"/>
    <mergeCell ref="B22:C22"/>
    <mergeCell ref="B26:C26"/>
    <mergeCell ref="B27:C27"/>
    <mergeCell ref="C35:C37"/>
    <mergeCell ref="G13:H13"/>
    <mergeCell ref="B14:C14"/>
    <mergeCell ref="G14:H14"/>
    <mergeCell ref="B15:C15"/>
    <mergeCell ref="G15:H15"/>
    <mergeCell ref="F32:H32"/>
    <mergeCell ref="B32:C32"/>
    <mergeCell ref="B24:C24"/>
    <mergeCell ref="B19:C19"/>
    <mergeCell ref="B23:C23"/>
    <mergeCell ref="G24:H24"/>
    <mergeCell ref="B21:C21"/>
    <mergeCell ref="G22:H22"/>
    <mergeCell ref="B20:C20"/>
    <mergeCell ref="G21:H21"/>
  </mergeCells>
  <conditionalFormatting sqref="C35:D35 C38:D41 D36:D37">
    <cfRule type="expression" dxfId="1" priority="11">
      <formula>$E$32&lt;&gt;$J$52</formula>
    </cfRule>
    <cfRule type="expression" dxfId="0" priority="12">
      <formula>$D$32&lt;&gt;$I$52</formula>
    </cfRule>
  </conditionalFormatting>
  <printOptions horizontalCentered="1"/>
  <pageMargins left="0.59055118110236227" right="0.59055118110236227" top="0.59055118110236227" bottom="0.59055118110236227" header="0" footer="0"/>
  <pageSetup scale="10" fitToHeight="0" orientation="landscape" r:id="rId1"/>
  <ignoredErrors>
    <ignoredError sqref="J4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L50"/>
  <sheetViews>
    <sheetView topLeftCell="A4" zoomScaleNormal="100" workbookViewId="0">
      <selection activeCell="A6" sqref="A6:G6"/>
    </sheetView>
  </sheetViews>
  <sheetFormatPr baseColWidth="10" defaultRowHeight="13.5"/>
  <cols>
    <col min="1" max="1" width="11.7109375" style="192" customWidth="1"/>
    <col min="2" max="2" width="57.42578125" style="192" customWidth="1"/>
    <col min="3" max="3" width="20" style="193" customWidth="1"/>
    <col min="4" max="4" width="20.42578125" style="193" customWidth="1"/>
    <col min="5" max="5" width="20.28515625" style="193" customWidth="1"/>
    <col min="6" max="6" width="20.85546875" style="193" customWidth="1"/>
    <col min="7" max="7" width="18" style="193" customWidth="1"/>
    <col min="8" max="8" width="10.28515625" style="30" customWidth="1"/>
    <col min="9" max="9" width="10.28515625" style="16" customWidth="1"/>
    <col min="10" max="10" width="13.28515625" style="16" bestFit="1" customWidth="1"/>
    <col min="11" max="11" width="11.42578125" style="16"/>
    <col min="12" max="12" width="12.85546875" style="16" bestFit="1" customWidth="1"/>
    <col min="13" max="16384" width="11.42578125" style="16"/>
  </cols>
  <sheetData>
    <row r="2" spans="1:8" ht="15.75" customHeight="1">
      <c r="A2" s="313"/>
      <c r="B2" s="313"/>
      <c r="C2" s="313"/>
      <c r="D2" s="313"/>
      <c r="E2" s="313"/>
      <c r="F2" s="313"/>
      <c r="G2" s="313"/>
      <c r="H2" s="52"/>
    </row>
    <row r="3" spans="1:8" s="20" customFormat="1" ht="14.1" customHeight="1">
      <c r="A3" s="306" t="s">
        <v>186</v>
      </c>
      <c r="B3" s="306"/>
      <c r="C3" s="306"/>
      <c r="D3" s="306"/>
      <c r="E3" s="306"/>
      <c r="F3" s="306"/>
      <c r="G3" s="306"/>
      <c r="H3" s="47"/>
    </row>
    <row r="4" spans="1:8" ht="14.1" customHeight="1">
      <c r="A4" s="307" t="s">
        <v>122</v>
      </c>
      <c r="B4" s="307"/>
      <c r="C4" s="307"/>
      <c r="D4" s="307"/>
      <c r="E4" s="307"/>
      <c r="F4" s="307"/>
      <c r="G4" s="307"/>
      <c r="H4" s="48"/>
    </row>
    <row r="5" spans="1:8" ht="14.1" customHeight="1">
      <c r="A5" s="307" t="s">
        <v>222</v>
      </c>
      <c r="B5" s="307"/>
      <c r="C5" s="307"/>
      <c r="D5" s="307"/>
      <c r="E5" s="307"/>
      <c r="F5" s="307"/>
      <c r="G5" s="307"/>
      <c r="H5" s="48"/>
    </row>
    <row r="6" spans="1:8" s="20" customFormat="1" ht="18" customHeight="1">
      <c r="A6" s="308" t="s">
        <v>196</v>
      </c>
      <c r="B6" s="308"/>
      <c r="C6" s="308"/>
      <c r="D6" s="308"/>
      <c r="E6" s="308"/>
      <c r="F6" s="308"/>
      <c r="G6" s="308"/>
      <c r="H6" s="50"/>
    </row>
    <row r="7" spans="1:8" s="20" customFormat="1" ht="63.75" customHeight="1">
      <c r="A7" s="325" t="s">
        <v>75</v>
      </c>
      <c r="B7" s="285"/>
      <c r="C7" s="229" t="s">
        <v>48</v>
      </c>
      <c r="D7" s="229" t="s">
        <v>123</v>
      </c>
      <c r="E7" s="229" t="s">
        <v>124</v>
      </c>
      <c r="F7" s="229" t="s">
        <v>77</v>
      </c>
      <c r="G7" s="230" t="s">
        <v>125</v>
      </c>
      <c r="H7" s="58"/>
    </row>
    <row r="8" spans="1:8" ht="15" customHeight="1">
      <c r="A8" s="326" t="s">
        <v>197</v>
      </c>
      <c r="B8" s="327"/>
      <c r="C8" s="242">
        <f>SUM(C9:C11)</f>
        <v>3399949414.4700003</v>
      </c>
      <c r="D8" s="242"/>
      <c r="E8" s="242"/>
      <c r="F8" s="242"/>
      <c r="G8" s="243">
        <f>SUM(C8:F8)</f>
        <v>3399949414.4700003</v>
      </c>
      <c r="H8" s="57"/>
    </row>
    <row r="9" spans="1:8" ht="12" customHeight="1">
      <c r="A9" s="309" t="s">
        <v>167</v>
      </c>
      <c r="B9" s="310"/>
      <c r="C9" s="244">
        <f>+ESF!J35</f>
        <v>2806813862.6900001</v>
      </c>
      <c r="D9" s="244"/>
      <c r="E9" s="244"/>
      <c r="F9" s="244"/>
      <c r="G9" s="245">
        <f>SUM(C9:F9)</f>
        <v>2806813862.6900001</v>
      </c>
      <c r="H9" s="57"/>
    </row>
    <row r="10" spans="1:8">
      <c r="A10" s="309" t="s">
        <v>168</v>
      </c>
      <c r="B10" s="310"/>
      <c r="C10" s="183">
        <f>+ESF!J36</f>
        <v>593135551.77999997</v>
      </c>
      <c r="D10" s="183"/>
      <c r="E10" s="183"/>
      <c r="F10" s="183"/>
      <c r="G10" s="232">
        <f>SUM(C10:F10)</f>
        <v>593135551.77999997</v>
      </c>
      <c r="H10" s="57"/>
    </row>
    <row r="11" spans="1:8">
      <c r="A11" s="309" t="s">
        <v>169</v>
      </c>
      <c r="B11" s="310"/>
      <c r="C11" s="183">
        <f>+ESF!J37</f>
        <v>0</v>
      </c>
      <c r="D11" s="183"/>
      <c r="E11" s="183"/>
      <c r="F11" s="183"/>
      <c r="G11" s="232">
        <f>SUM(C11:F11)</f>
        <v>0</v>
      </c>
      <c r="H11" s="57"/>
    </row>
    <row r="12" spans="1:8" ht="3.75" customHeight="1">
      <c r="A12" s="264"/>
      <c r="B12" s="100"/>
      <c r="C12" s="184"/>
      <c r="D12" s="184"/>
      <c r="E12" s="184"/>
      <c r="F12" s="184"/>
      <c r="G12" s="232"/>
      <c r="H12" s="57"/>
    </row>
    <row r="13" spans="1:8">
      <c r="A13" s="311" t="s">
        <v>198</v>
      </c>
      <c r="B13" s="312"/>
      <c r="C13" s="182"/>
      <c r="D13" s="185">
        <f>SUM(D14:D18)</f>
        <v>9763021280.8599987</v>
      </c>
      <c r="E13" s="182">
        <f>SUM(E14)</f>
        <v>2126075131.9500008</v>
      </c>
      <c r="F13" s="182"/>
      <c r="G13" s="231">
        <f>SUM(D13:E13)</f>
        <v>11889096412.809999</v>
      </c>
      <c r="H13" s="57"/>
    </row>
    <row r="14" spans="1:8">
      <c r="A14" s="309" t="s">
        <v>170</v>
      </c>
      <c r="B14" s="310"/>
      <c r="C14" s="183"/>
      <c r="D14" s="183"/>
      <c r="E14" s="183">
        <f>+ESF!J40</f>
        <v>2126075131.9500008</v>
      </c>
      <c r="F14" s="183"/>
      <c r="G14" s="232">
        <f>SUM(E14)</f>
        <v>2126075131.9500008</v>
      </c>
      <c r="H14" s="57"/>
    </row>
    <row r="15" spans="1:8">
      <c r="A15" s="309" t="s">
        <v>171</v>
      </c>
      <c r="B15" s="310"/>
      <c r="C15" s="183"/>
      <c r="D15" s="183">
        <f>+ESF!J41</f>
        <v>8876695436.8099995</v>
      </c>
      <c r="E15" s="183"/>
      <c r="F15" s="183"/>
      <c r="G15" s="232">
        <f>SUM(D15)</f>
        <v>8876695436.8099995</v>
      </c>
      <c r="H15" s="57"/>
    </row>
    <row r="16" spans="1:8">
      <c r="A16" s="309" t="s">
        <v>172</v>
      </c>
      <c r="B16" s="310"/>
      <c r="C16" s="183"/>
      <c r="D16" s="183">
        <f>+ESF!J42</f>
        <v>886325844.04999995</v>
      </c>
      <c r="E16" s="183"/>
      <c r="F16" s="183"/>
      <c r="G16" s="232">
        <f>SUM(D16)</f>
        <v>886325844.04999995</v>
      </c>
      <c r="H16" s="57"/>
    </row>
    <row r="17" spans="1:10">
      <c r="A17" s="309" t="s">
        <v>173</v>
      </c>
      <c r="B17" s="310"/>
      <c r="C17" s="183"/>
      <c r="D17" s="183">
        <v>0</v>
      </c>
      <c r="E17" s="183"/>
      <c r="F17" s="183"/>
      <c r="G17" s="232">
        <f>SUM(D17)</f>
        <v>0</v>
      </c>
      <c r="H17" s="57"/>
    </row>
    <row r="18" spans="1:10" ht="12.75" customHeight="1">
      <c r="A18" s="309" t="s">
        <v>174</v>
      </c>
      <c r="B18" s="310"/>
      <c r="C18" s="183"/>
      <c r="D18" s="183">
        <f>+ESF!J44</f>
        <v>0</v>
      </c>
      <c r="E18" s="183"/>
      <c r="F18" s="183"/>
      <c r="G18" s="232">
        <f>SUM(D18)</f>
        <v>0</v>
      </c>
      <c r="H18" s="57"/>
    </row>
    <row r="19" spans="1:10" ht="3.75" customHeight="1">
      <c r="A19" s="264"/>
      <c r="B19" s="100"/>
      <c r="C19" s="184"/>
      <c r="D19" s="184"/>
      <c r="E19" s="184"/>
      <c r="F19" s="184"/>
      <c r="G19" s="232"/>
      <c r="H19" s="57"/>
    </row>
    <row r="20" spans="1:10" ht="24" customHeight="1">
      <c r="A20" s="311" t="s">
        <v>199</v>
      </c>
      <c r="B20" s="312"/>
      <c r="C20" s="186"/>
      <c r="D20" s="186"/>
      <c r="E20" s="186"/>
      <c r="F20" s="186">
        <f>F21+F22</f>
        <v>0</v>
      </c>
      <c r="G20" s="233">
        <f>SUM(F20)</f>
        <v>0</v>
      </c>
      <c r="H20" s="57"/>
    </row>
    <row r="21" spans="1:10" ht="13.5" customHeight="1">
      <c r="A21" s="315" t="s">
        <v>175</v>
      </c>
      <c r="B21" s="316"/>
      <c r="C21" s="184"/>
      <c r="D21" s="184"/>
      <c r="E21" s="184"/>
      <c r="F21" s="184">
        <v>0</v>
      </c>
      <c r="G21" s="234">
        <f>SUM(F21)</f>
        <v>0</v>
      </c>
      <c r="H21" s="57"/>
    </row>
    <row r="22" spans="1:10" ht="13.5" customHeight="1">
      <c r="A22" s="315" t="s">
        <v>176</v>
      </c>
      <c r="B22" s="316"/>
      <c r="C22" s="184"/>
      <c r="D22" s="184"/>
      <c r="E22" s="184"/>
      <c r="F22" s="184">
        <v>0</v>
      </c>
      <c r="G22" s="234">
        <f>SUM(F22)</f>
        <v>0</v>
      </c>
      <c r="H22" s="57"/>
    </row>
    <row r="23" spans="1:10" ht="3.75" customHeight="1">
      <c r="A23" s="264"/>
      <c r="B23" s="100"/>
      <c r="C23" s="184"/>
      <c r="D23" s="184"/>
      <c r="E23" s="184"/>
      <c r="F23" s="184"/>
      <c r="G23" s="232"/>
      <c r="H23" s="57"/>
    </row>
    <row r="24" spans="1:10" ht="15">
      <c r="A24" s="317" t="s">
        <v>195</v>
      </c>
      <c r="B24" s="318"/>
      <c r="C24" s="182">
        <f>+C8</f>
        <v>3399949414.4700003</v>
      </c>
      <c r="D24" s="182">
        <f>+D13</f>
        <v>9763021280.8599987</v>
      </c>
      <c r="E24" s="182">
        <f>+E13</f>
        <v>2126075131.9500008</v>
      </c>
      <c r="F24" s="182">
        <f>+F20</f>
        <v>0</v>
      </c>
      <c r="G24" s="231">
        <f>G8+G13+G20</f>
        <v>15289045827.279999</v>
      </c>
      <c r="H24" s="57"/>
      <c r="I24" s="59" t="str">
        <f>IF(G24=ESF!J50," ","ERROR")</f>
        <v xml:space="preserve"> </v>
      </c>
      <c r="J24" s="36"/>
    </row>
    <row r="25" spans="1:10" ht="3.75" customHeight="1">
      <c r="A25" s="235"/>
      <c r="B25" s="83"/>
      <c r="C25" s="184"/>
      <c r="D25" s="184"/>
      <c r="E25" s="184"/>
      <c r="F25" s="184"/>
      <c r="G25" s="232"/>
      <c r="H25" s="57"/>
    </row>
    <row r="26" spans="1:10">
      <c r="A26" s="311" t="s">
        <v>200</v>
      </c>
      <c r="B26" s="312"/>
      <c r="C26" s="182">
        <f>SUM(C27:C29)</f>
        <v>48959002.390000105</v>
      </c>
      <c r="D26" s="182"/>
      <c r="E26" s="182"/>
      <c r="F26" s="182"/>
      <c r="G26" s="231">
        <f>SUM(C26:F26)</f>
        <v>48959002.390000105</v>
      </c>
      <c r="H26" s="57"/>
    </row>
    <row r="27" spans="1:10" ht="11.25" customHeight="1">
      <c r="A27" s="309" t="s">
        <v>177</v>
      </c>
      <c r="B27" s="310"/>
      <c r="C27" s="244">
        <f>+ESF!I35-ESF!J35</f>
        <v>-17301603.599999905</v>
      </c>
      <c r="D27" s="244"/>
      <c r="E27" s="244"/>
      <c r="F27" s="244"/>
      <c r="G27" s="245">
        <f>SUM(C27:F27)</f>
        <v>-17301603.599999905</v>
      </c>
      <c r="H27" s="57"/>
    </row>
    <row r="28" spans="1:10">
      <c r="A28" s="314" t="s">
        <v>168</v>
      </c>
      <c r="B28" s="280"/>
      <c r="C28" s="183">
        <f>+ESF!I36-ESF!J36</f>
        <v>66260605.99000001</v>
      </c>
      <c r="D28" s="183"/>
      <c r="E28" s="183"/>
      <c r="F28" s="183"/>
      <c r="G28" s="232">
        <f>SUM(C28:F28)</f>
        <v>66260605.99000001</v>
      </c>
      <c r="H28" s="57"/>
    </row>
    <row r="29" spans="1:10">
      <c r="A29" s="314" t="s">
        <v>169</v>
      </c>
      <c r="B29" s="280"/>
      <c r="C29" s="183">
        <f>+ESF!I37-ESF!J37</f>
        <v>0</v>
      </c>
      <c r="D29" s="183"/>
      <c r="E29" s="183"/>
      <c r="F29" s="183"/>
      <c r="G29" s="232">
        <f>SUM(C29:F29)</f>
        <v>0</v>
      </c>
      <c r="H29" s="57"/>
    </row>
    <row r="30" spans="1:10" ht="4.5" customHeight="1">
      <c r="A30" s="264"/>
      <c r="B30" s="100"/>
      <c r="C30" s="184"/>
      <c r="D30" s="184"/>
      <c r="E30" s="184"/>
      <c r="F30" s="184"/>
      <c r="G30" s="232"/>
      <c r="H30" s="57"/>
      <c r="I30" s="36"/>
    </row>
    <row r="31" spans="1:10" ht="11.25" customHeight="1">
      <c r="A31" s="311" t="s">
        <v>201</v>
      </c>
      <c r="B31" s="312"/>
      <c r="C31" s="182"/>
      <c r="D31" s="182">
        <f>SUM(D33)</f>
        <v>2121911780.0200005</v>
      </c>
      <c r="E31" s="182">
        <f>SUM(E32:E36)</f>
        <v>1877069377.499999</v>
      </c>
      <c r="F31" s="182"/>
      <c r="G31" s="231">
        <f>SUM(D31:E31)</f>
        <v>3998981157.5199995</v>
      </c>
      <c r="H31" s="57"/>
      <c r="I31" s="36"/>
    </row>
    <row r="32" spans="1:10" ht="12" customHeight="1">
      <c r="A32" s="314" t="s">
        <v>170</v>
      </c>
      <c r="B32" s="280"/>
      <c r="C32" s="183"/>
      <c r="D32" s="183"/>
      <c r="E32" s="183">
        <f>+ESF!I40</f>
        <v>3960437271.0699997</v>
      </c>
      <c r="F32" s="183"/>
      <c r="G32" s="232">
        <f>SUM(E32)</f>
        <v>3960437271.0699997</v>
      </c>
      <c r="H32" s="57"/>
      <c r="I32" s="36"/>
    </row>
    <row r="33" spans="1:12">
      <c r="A33" s="314" t="s">
        <v>171</v>
      </c>
      <c r="B33" s="280"/>
      <c r="C33" s="183"/>
      <c r="D33" s="183">
        <f>+ESF!I41-ESF!J41</f>
        <v>2121911780.0200005</v>
      </c>
      <c r="E33" s="183">
        <f>-ESF!J40</f>
        <v>-2126075131.9500008</v>
      </c>
      <c r="F33" s="183"/>
      <c r="G33" s="232">
        <f>SUM(D33:E33)</f>
        <v>-4163351.9300003052</v>
      </c>
      <c r="H33" s="57"/>
    </row>
    <row r="34" spans="1:12">
      <c r="A34" s="314" t="s">
        <v>172</v>
      </c>
      <c r="B34" s="280"/>
      <c r="C34" s="183"/>
      <c r="D34" s="183"/>
      <c r="E34" s="183">
        <f>+ESF!I42-ESF!J42</f>
        <v>42707238.379999995</v>
      </c>
      <c r="F34" s="183"/>
      <c r="G34" s="232">
        <f>SUM(E34)</f>
        <v>42707238.379999995</v>
      </c>
      <c r="H34" s="57"/>
    </row>
    <row r="35" spans="1:12">
      <c r="A35" s="314" t="s">
        <v>173</v>
      </c>
      <c r="B35" s="280"/>
      <c r="C35" s="183"/>
      <c r="D35" s="183"/>
      <c r="E35" s="183">
        <f>+ESF!I43-ESF!J43</f>
        <v>0</v>
      </c>
      <c r="F35" s="183"/>
      <c r="G35" s="232">
        <f>SUM(E35)</f>
        <v>0</v>
      </c>
      <c r="H35" s="57"/>
    </row>
    <row r="36" spans="1:12">
      <c r="A36" s="314" t="s">
        <v>174</v>
      </c>
      <c r="B36" s="280"/>
      <c r="C36" s="183"/>
      <c r="D36" s="183"/>
      <c r="E36" s="183">
        <f>+ESF!I44-ESF!J44</f>
        <v>0</v>
      </c>
      <c r="F36" s="183"/>
      <c r="G36" s="232">
        <f>SUM(E36)</f>
        <v>0</v>
      </c>
      <c r="H36" s="57"/>
    </row>
    <row r="37" spans="1:12" ht="3.75" customHeight="1">
      <c r="A37" s="265"/>
      <c r="B37" s="259"/>
      <c r="C37" s="183"/>
      <c r="D37" s="183"/>
      <c r="E37" s="183"/>
      <c r="F37" s="183"/>
      <c r="G37" s="232"/>
      <c r="H37" s="57"/>
    </row>
    <row r="38" spans="1:12" ht="24.75" customHeight="1">
      <c r="A38" s="286" t="s">
        <v>202</v>
      </c>
      <c r="B38" s="287"/>
      <c r="C38" s="186"/>
      <c r="D38" s="186"/>
      <c r="E38" s="186"/>
      <c r="F38" s="186">
        <v>0</v>
      </c>
      <c r="G38" s="233">
        <f>SUM(F38)</f>
        <v>0</v>
      </c>
      <c r="H38" s="57"/>
    </row>
    <row r="39" spans="1:12">
      <c r="A39" s="314" t="s">
        <v>175</v>
      </c>
      <c r="B39" s="280"/>
      <c r="C39" s="183"/>
      <c r="D39" s="183"/>
      <c r="E39" s="183"/>
      <c r="F39" s="183">
        <v>0</v>
      </c>
      <c r="G39" s="232">
        <f>SUM(F39)</f>
        <v>0</v>
      </c>
      <c r="H39" s="57"/>
    </row>
    <row r="40" spans="1:12">
      <c r="A40" s="314" t="s">
        <v>176</v>
      </c>
      <c r="B40" s="280"/>
      <c r="C40" s="183"/>
      <c r="D40" s="183"/>
      <c r="E40" s="183"/>
      <c r="F40" s="183">
        <v>0</v>
      </c>
      <c r="G40" s="232">
        <f>SUM(F40)</f>
        <v>0</v>
      </c>
      <c r="H40" s="57"/>
    </row>
    <row r="41" spans="1:12" ht="6.75" customHeight="1">
      <c r="A41" s="264"/>
      <c r="B41" s="100"/>
      <c r="C41" s="184"/>
      <c r="D41" s="184"/>
      <c r="E41" s="184"/>
      <c r="F41" s="184"/>
      <c r="G41" s="232"/>
      <c r="H41" s="57"/>
    </row>
    <row r="42" spans="1:12" ht="15">
      <c r="A42" s="322" t="s">
        <v>203</v>
      </c>
      <c r="B42" s="323"/>
      <c r="C42" s="187">
        <f>+C24+C26</f>
        <v>3448908416.8600006</v>
      </c>
      <c r="D42" s="187">
        <f>+D24+D31</f>
        <v>11884933060.879999</v>
      </c>
      <c r="E42" s="187">
        <f>+E24+E31</f>
        <v>4003144509.4499998</v>
      </c>
      <c r="F42" s="187">
        <f>+F24+F38</f>
        <v>0</v>
      </c>
      <c r="G42" s="236">
        <f>SUM(C42:F42)</f>
        <v>19336985987.189999</v>
      </c>
      <c r="H42" s="57"/>
      <c r="I42" s="59" t="str">
        <f>IF(G42=ESF!I50," ","ERROR")</f>
        <v xml:space="preserve"> </v>
      </c>
      <c r="J42" s="36"/>
      <c r="L42" s="36"/>
    </row>
    <row r="43" spans="1:12" ht="6" customHeight="1">
      <c r="A43" s="188"/>
      <c r="B43" s="188"/>
      <c r="C43" s="188"/>
      <c r="D43" s="188"/>
      <c r="E43" s="188"/>
      <c r="F43" s="188"/>
      <c r="G43" s="188"/>
      <c r="H43" s="46"/>
    </row>
    <row r="44" spans="1:12" ht="6" customHeight="1">
      <c r="A44" s="189"/>
      <c r="B44" s="189"/>
      <c r="C44" s="189"/>
      <c r="D44" s="189"/>
      <c r="E44" s="190"/>
      <c r="F44" s="190"/>
      <c r="G44" s="190"/>
      <c r="H44" s="46"/>
    </row>
    <row r="45" spans="1:12" ht="15" customHeight="1">
      <c r="A45" s="324" t="s">
        <v>207</v>
      </c>
      <c r="B45" s="324"/>
      <c r="C45" s="324"/>
      <c r="D45" s="324"/>
      <c r="E45" s="324"/>
      <c r="F45" s="324"/>
      <c r="G45" s="324"/>
      <c r="H45" s="49"/>
    </row>
    <row r="46" spans="1:12" ht="9.75" customHeight="1">
      <c r="A46" s="83"/>
      <c r="B46" s="89"/>
      <c r="C46" s="90"/>
      <c r="D46" s="90"/>
      <c r="E46" s="88"/>
      <c r="F46" s="111"/>
      <c r="G46" s="89"/>
      <c r="H46" s="26"/>
    </row>
    <row r="47" spans="1:12" ht="50.1" customHeight="1">
      <c r="A47" s="83"/>
      <c r="B47" s="92"/>
      <c r="C47" s="92"/>
      <c r="D47" s="319"/>
      <c r="E47" s="319"/>
      <c r="F47" s="319"/>
      <c r="G47" s="147"/>
      <c r="H47" s="26"/>
    </row>
    <row r="48" spans="1:12" ht="14.1" customHeight="1">
      <c r="A48" s="118"/>
      <c r="B48" s="267"/>
      <c r="C48" s="179"/>
      <c r="D48" s="320"/>
      <c r="E48" s="320"/>
      <c r="F48" s="320"/>
      <c r="G48" s="136"/>
      <c r="H48" s="24"/>
    </row>
    <row r="49" spans="1:8" ht="14.1" customHeight="1">
      <c r="A49" s="120"/>
      <c r="B49" s="268"/>
      <c r="C49" s="191"/>
      <c r="D49" s="321"/>
      <c r="E49" s="321"/>
      <c r="F49" s="321"/>
      <c r="G49" s="95"/>
      <c r="H49" s="24"/>
    </row>
    <row r="50" spans="1:8">
      <c r="B50" s="189"/>
      <c r="C50" s="190"/>
      <c r="D50" s="190"/>
      <c r="E50" s="190"/>
      <c r="F50" s="190"/>
    </row>
  </sheetData>
  <sheetProtection formatCells="0" selectLockedCells="1"/>
  <mergeCells count="38">
    <mergeCell ref="D47:F47"/>
    <mergeCell ref="D48:F48"/>
    <mergeCell ref="D49:F49"/>
    <mergeCell ref="A3:G3"/>
    <mergeCell ref="A38:B38"/>
    <mergeCell ref="A39:B39"/>
    <mergeCell ref="A40:B40"/>
    <mergeCell ref="A42:B42"/>
    <mergeCell ref="A45:G45"/>
    <mergeCell ref="A28:B28"/>
    <mergeCell ref="A20:B20"/>
    <mergeCell ref="A7:B7"/>
    <mergeCell ref="A8:B8"/>
    <mergeCell ref="A9:B9"/>
    <mergeCell ref="A10:B10"/>
    <mergeCell ref="A17:B17"/>
    <mergeCell ref="A2:G2"/>
    <mergeCell ref="A4:G4"/>
    <mergeCell ref="A5:G5"/>
    <mergeCell ref="A6:G6"/>
    <mergeCell ref="A36:B36"/>
    <mergeCell ref="A29:B29"/>
    <mergeCell ref="A31:B31"/>
    <mergeCell ref="A32:B32"/>
    <mergeCell ref="A33:B33"/>
    <mergeCell ref="A34:B34"/>
    <mergeCell ref="A35:B35"/>
    <mergeCell ref="A21:B21"/>
    <mergeCell ref="A22:B22"/>
    <mergeCell ref="A24:B24"/>
    <mergeCell ref="A26:B26"/>
    <mergeCell ref="A27:B27"/>
    <mergeCell ref="A18:B18"/>
    <mergeCell ref="A11:B11"/>
    <mergeCell ref="A13:B13"/>
    <mergeCell ref="A14:B14"/>
    <mergeCell ref="A15:B15"/>
    <mergeCell ref="A16:B16"/>
  </mergeCells>
  <printOptions verticalCentered="1"/>
  <pageMargins left="0.78740157480314965" right="0.39370078740157483" top="0.39370078740157483" bottom="0.59055118110236227" header="0" footer="0"/>
  <pageSetup scale="10" orientation="landscape" r:id="rId1"/>
  <ignoredErrors>
    <ignoredError sqref="C9:C11 D15:D16 E14 C27:C29 E32:E36 D18 D33" unlockedFormula="1"/>
    <ignoredError sqref="G32:G33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70"/>
  <sheetViews>
    <sheetView topLeftCell="C43" zoomScaleNormal="100" zoomScalePageLayoutView="80" workbookViewId="0">
      <selection activeCell="A5" sqref="A5:F5"/>
    </sheetView>
  </sheetViews>
  <sheetFormatPr baseColWidth="10" defaultRowHeight="13.5"/>
  <cols>
    <col min="1" max="1" width="4.7109375" style="91" customWidth="1"/>
    <col min="2" max="2" width="29.85546875" style="91" customWidth="1"/>
    <col min="3" max="3" width="43.5703125" style="91" customWidth="1"/>
    <col min="4" max="4" width="21.140625" style="137" customWidth="1"/>
    <col min="5" max="5" width="23.42578125" style="137" customWidth="1"/>
    <col min="6" max="6" width="0.85546875" style="91" customWidth="1"/>
    <col min="7" max="7" width="11.42578125" style="16"/>
    <col min="8" max="8" width="14.7109375" style="16" bestFit="1" customWidth="1"/>
    <col min="9" max="9" width="12.28515625" style="16" bestFit="1" customWidth="1"/>
    <col min="10" max="10" width="15.28515625" style="16" bestFit="1" customWidth="1"/>
    <col min="11" max="16384" width="11.42578125" style="16"/>
  </cols>
  <sheetData>
    <row r="2" spans="1:10" ht="14.1" customHeight="1">
      <c r="A2" s="306" t="s">
        <v>186</v>
      </c>
      <c r="B2" s="306"/>
      <c r="C2" s="306"/>
      <c r="D2" s="306"/>
      <c r="E2" s="306"/>
      <c r="F2" s="306"/>
    </row>
    <row r="3" spans="1:10" ht="14.1" customHeight="1">
      <c r="A3" s="283" t="s">
        <v>65</v>
      </c>
      <c r="B3" s="283"/>
      <c r="C3" s="283"/>
      <c r="D3" s="283"/>
      <c r="E3" s="283"/>
      <c r="F3" s="283"/>
    </row>
    <row r="4" spans="1:10" ht="14.1" customHeight="1">
      <c r="A4" s="283" t="s">
        <v>223</v>
      </c>
      <c r="B4" s="283"/>
      <c r="C4" s="283"/>
      <c r="D4" s="283"/>
      <c r="E4" s="283"/>
      <c r="F4" s="283"/>
    </row>
    <row r="5" spans="1:10" ht="14.25" customHeight="1">
      <c r="A5" s="284" t="s">
        <v>196</v>
      </c>
      <c r="B5" s="284"/>
      <c r="C5" s="284"/>
      <c r="D5" s="284"/>
      <c r="E5" s="284"/>
      <c r="F5" s="284"/>
    </row>
    <row r="6" spans="1:10" s="20" customFormat="1" ht="12">
      <c r="A6" s="206"/>
      <c r="B6" s="285" t="s">
        <v>75</v>
      </c>
      <c r="C6" s="285"/>
      <c r="D6" s="207" t="s">
        <v>66</v>
      </c>
      <c r="E6" s="207" t="s">
        <v>67</v>
      </c>
      <c r="F6" s="205"/>
    </row>
    <row r="7" spans="1:10">
      <c r="A7" s="286" t="s">
        <v>5</v>
      </c>
      <c r="B7" s="287"/>
      <c r="C7" s="287"/>
      <c r="D7" s="124">
        <f>D8+D17</f>
        <v>49838500.419999838</v>
      </c>
      <c r="E7" s="124">
        <f>E8+E17</f>
        <v>4106265520.7299986</v>
      </c>
      <c r="F7" s="75"/>
    </row>
    <row r="8" spans="1:10" ht="11.25" customHeight="1">
      <c r="A8" s="328" t="s">
        <v>7</v>
      </c>
      <c r="B8" s="329"/>
      <c r="C8" s="329"/>
      <c r="D8" s="124">
        <f>SUM(D9:D15)</f>
        <v>0</v>
      </c>
      <c r="E8" s="124">
        <f>SUM(E9:E15)</f>
        <v>3585031605.499999</v>
      </c>
      <c r="F8" s="75"/>
      <c r="H8" s="36"/>
    </row>
    <row r="9" spans="1:10">
      <c r="A9" s="77"/>
      <c r="B9" s="295" t="s">
        <v>9</v>
      </c>
      <c r="C9" s="295"/>
      <c r="D9" s="126">
        <f>IF(ESF!D9&lt;ESF!E9,ESF!E9-ESF!D9,0)</f>
        <v>0</v>
      </c>
      <c r="E9" s="126">
        <f>IF(D9&gt;0,0,ESF!D9-ESF!E9)</f>
        <v>3527238769.6999993</v>
      </c>
      <c r="F9" s="75"/>
      <c r="H9" s="36"/>
    </row>
    <row r="10" spans="1:10">
      <c r="A10" s="77"/>
      <c r="B10" s="280" t="s">
        <v>11</v>
      </c>
      <c r="C10" s="280"/>
      <c r="D10" s="126">
        <f>IF(ESF!D10&lt;ESF!E10,ESF!E10-ESF!D10,0)</f>
        <v>0</v>
      </c>
      <c r="E10" s="126">
        <f>IF(D10&gt;0,0,ESF!D10-ESF!E10)</f>
        <v>28005315.580000002</v>
      </c>
      <c r="F10" s="75"/>
    </row>
    <row r="11" spans="1:10">
      <c r="A11" s="77"/>
      <c r="B11" s="280" t="s">
        <v>13</v>
      </c>
      <c r="C11" s="280"/>
      <c r="D11" s="126">
        <f>IF(ESF!D11&lt;ESF!E11,ESF!E11-ESF!D11,0)</f>
        <v>0</v>
      </c>
      <c r="E11" s="126">
        <f>IF(D11&gt;0,0,ESF!D11-ESF!E11)</f>
        <v>28168853.620000005</v>
      </c>
      <c r="F11" s="75"/>
      <c r="J11" s="36"/>
    </row>
    <row r="12" spans="1:10">
      <c r="A12" s="77"/>
      <c r="B12" s="280" t="s">
        <v>15</v>
      </c>
      <c r="C12" s="280"/>
      <c r="D12" s="126">
        <f>IF(ESF!D12&lt;ESF!E12,ESF!E12-ESF!D12,0)</f>
        <v>0</v>
      </c>
      <c r="E12" s="126">
        <f>IF(D12&gt;0,0,ESF!D12-ESF!E12)</f>
        <v>0</v>
      </c>
      <c r="F12" s="75"/>
    </row>
    <row r="13" spans="1:10">
      <c r="A13" s="77"/>
      <c r="B13" s="280" t="s">
        <v>17</v>
      </c>
      <c r="C13" s="280"/>
      <c r="D13" s="126">
        <f>IF(ESF!D13&lt;ESF!E13,ESF!E13-ESF!D13,0)</f>
        <v>0</v>
      </c>
      <c r="E13" s="126">
        <f>IF(D13&gt;0,0,ESF!D13-ESF!E13)</f>
        <v>0</v>
      </c>
      <c r="F13" s="75"/>
    </row>
    <row r="14" spans="1:10">
      <c r="A14" s="77"/>
      <c r="B14" s="280" t="s">
        <v>19</v>
      </c>
      <c r="C14" s="280"/>
      <c r="D14" s="126">
        <f>IF(ESF!D14&lt;ESF!E14,ESF!E14-ESF!D14,0)</f>
        <v>0</v>
      </c>
      <c r="E14" s="126">
        <f>IF(D14&gt;0,0,ESF!D14-ESF!E14)</f>
        <v>0</v>
      </c>
      <c r="F14" s="75"/>
    </row>
    <row r="15" spans="1:10">
      <c r="A15" s="77"/>
      <c r="B15" s="280" t="s">
        <v>21</v>
      </c>
      <c r="C15" s="280"/>
      <c r="D15" s="126">
        <f>IF(ESF!D15&lt;ESF!E15,ESF!E15-ESF!D15,0)</f>
        <v>0</v>
      </c>
      <c r="E15" s="126">
        <f>IF(D15&gt;0,0,ESF!D15-ESF!E15)</f>
        <v>1618666.6</v>
      </c>
      <c r="F15" s="75"/>
    </row>
    <row r="16" spans="1:10" ht="6.75" customHeight="1">
      <c r="A16" s="266"/>
      <c r="B16" s="220"/>
      <c r="C16" s="100"/>
      <c r="D16" s="125"/>
      <c r="E16" s="125"/>
      <c r="F16" s="75"/>
    </row>
    <row r="17" spans="1:10" ht="11.25" customHeight="1">
      <c r="A17" s="328" t="s">
        <v>26</v>
      </c>
      <c r="B17" s="329"/>
      <c r="C17" s="329"/>
      <c r="D17" s="124">
        <f>SUM(D18:D26)</f>
        <v>49838500.419999838</v>
      </c>
      <c r="E17" s="124">
        <f>SUM(E18:E26)</f>
        <v>521233915.2299993</v>
      </c>
      <c r="F17" s="75"/>
      <c r="H17" s="36"/>
    </row>
    <row r="18" spans="1:10">
      <c r="A18" s="77"/>
      <c r="B18" s="280" t="s">
        <v>28</v>
      </c>
      <c r="C18" s="280"/>
      <c r="D18" s="126">
        <f>IF(ESF!D20&lt;ESF!E20,ESF!E20-ESF!D20,0)</f>
        <v>0</v>
      </c>
      <c r="E18" s="126">
        <f>IF(D18&gt;0,0,ESF!D20-ESF!E20)</f>
        <v>25858733.559999987</v>
      </c>
      <c r="F18" s="75"/>
    </row>
    <row r="19" spans="1:10">
      <c r="A19" s="77"/>
      <c r="B19" s="280" t="s">
        <v>30</v>
      </c>
      <c r="C19" s="280"/>
      <c r="D19" s="126">
        <f>IF(ESF!D21&lt;ESF!E21,ESF!E21-ESF!D21,0)</f>
        <v>0</v>
      </c>
      <c r="E19" s="126">
        <f>IF(D19&gt;0,0,ESF!D21-ESF!E21)</f>
        <v>12240446.400000006</v>
      </c>
      <c r="F19" s="75"/>
    </row>
    <row r="20" spans="1:10">
      <c r="A20" s="77"/>
      <c r="B20" s="280" t="s">
        <v>32</v>
      </c>
      <c r="C20" s="280"/>
      <c r="D20" s="126">
        <f>IF(ESF!D22&lt;ESF!E22,ESF!E22-ESF!D22,0)</f>
        <v>0</v>
      </c>
      <c r="E20" s="126">
        <f>IF(D20&gt;0,0,ESF!D22-ESF!E22)</f>
        <v>414275201.46999931</v>
      </c>
      <c r="F20" s="75"/>
    </row>
    <row r="21" spans="1:10">
      <c r="A21" s="77"/>
      <c r="B21" s="280" t="s">
        <v>34</v>
      </c>
      <c r="C21" s="280"/>
      <c r="D21" s="126">
        <f>IF(ESF!D23&lt;ESF!E23,ESF!E23-ESF!D23,0)</f>
        <v>0</v>
      </c>
      <c r="E21" s="126">
        <f>IF(D21&gt;0,0,ESF!D23-ESF!E23)</f>
        <v>35972752</v>
      </c>
      <c r="F21" s="75"/>
    </row>
    <row r="22" spans="1:10">
      <c r="A22" s="77"/>
      <c r="B22" s="280" t="s">
        <v>36</v>
      </c>
      <c r="C22" s="280"/>
      <c r="D22" s="126">
        <f>IF(ESF!D24&lt;ESF!E24,ESF!E24-ESF!D24,0)</f>
        <v>0</v>
      </c>
      <c r="E22" s="126">
        <f>IF(D22&gt;0,0,ESF!D24-ESF!E24)</f>
        <v>32886781.799999997</v>
      </c>
      <c r="F22" s="75"/>
    </row>
    <row r="23" spans="1:10">
      <c r="A23" s="77"/>
      <c r="B23" s="288" t="s">
        <v>38</v>
      </c>
      <c r="C23" s="288"/>
      <c r="D23" s="126">
        <f>IF(ESF!D25&lt;ESF!E25,ESF!E25-ESF!D25,0)</f>
        <v>49838500.419999838</v>
      </c>
      <c r="E23" s="126">
        <f>IF(D23&gt;0,0,ESF!D25-ESF!E25)</f>
        <v>0</v>
      </c>
      <c r="F23" s="75"/>
      <c r="I23" s="36"/>
      <c r="J23" s="36"/>
    </row>
    <row r="24" spans="1:10">
      <c r="A24" s="77"/>
      <c r="B24" s="280" t="s">
        <v>40</v>
      </c>
      <c r="C24" s="280"/>
      <c r="D24" s="126">
        <f>IF(ESF!D26&lt;ESF!E26,ESF!E26-ESF!D26,0)</f>
        <v>0</v>
      </c>
      <c r="E24" s="126">
        <f>IF(D24&gt;0,0,ESF!D26-ESF!E26)</f>
        <v>0</v>
      </c>
      <c r="F24" s="75"/>
      <c r="I24" s="36"/>
      <c r="J24" s="36"/>
    </row>
    <row r="25" spans="1:10">
      <c r="A25" s="77"/>
      <c r="B25" s="288" t="s">
        <v>41</v>
      </c>
      <c r="C25" s="288"/>
      <c r="D25" s="126">
        <f>IF(ESF!D27&lt;ESF!E27,ESF!E27-ESF!D27,0)</f>
        <v>0</v>
      </c>
      <c r="E25" s="126">
        <f>IF(D25&gt;0,0,ESF!D27-ESF!E27)</f>
        <v>0</v>
      </c>
      <c r="F25" s="75"/>
    </row>
    <row r="26" spans="1:10">
      <c r="A26" s="77"/>
      <c r="B26" s="280" t="s">
        <v>43</v>
      </c>
      <c r="C26" s="280"/>
      <c r="D26" s="126">
        <f>IF(ESF!D28&lt;ESF!E28,ESF!E28-ESF!D28,0)</f>
        <v>0</v>
      </c>
      <c r="E26" s="126">
        <f>IF(D26&gt;0,0,ESF!D28-ESF!E28)</f>
        <v>0</v>
      </c>
      <c r="F26" s="75"/>
    </row>
    <row r="27" spans="1:10" ht="9.75" customHeight="1">
      <c r="A27" s="266"/>
      <c r="B27" s="220"/>
      <c r="C27" s="100"/>
      <c r="D27" s="127"/>
      <c r="E27" s="127"/>
      <c r="F27" s="75"/>
    </row>
    <row r="28" spans="1:10" ht="12.75" customHeight="1">
      <c r="A28" s="286" t="s">
        <v>6</v>
      </c>
      <c r="B28" s="287"/>
      <c r="C28" s="287"/>
      <c r="D28" s="124">
        <f>D29+D39</f>
        <v>74088127.100000009</v>
      </c>
      <c r="E28" s="124">
        <f>E29+E39</f>
        <v>65601266.699999943</v>
      </c>
      <c r="F28" s="96"/>
    </row>
    <row r="29" spans="1:10" ht="11.25" customHeight="1">
      <c r="A29" s="328" t="s">
        <v>8</v>
      </c>
      <c r="B29" s="329"/>
      <c r="C29" s="220"/>
      <c r="D29" s="124">
        <f>SUM(D30:D37)</f>
        <v>74088127.100000009</v>
      </c>
      <c r="E29" s="124">
        <f>SUM(E30:E37)</f>
        <v>16946775.640000001</v>
      </c>
      <c r="F29" s="96"/>
    </row>
    <row r="30" spans="1:10">
      <c r="A30" s="77"/>
      <c r="B30" s="280" t="s">
        <v>10</v>
      </c>
      <c r="C30" s="280"/>
      <c r="D30" s="126">
        <f>IF(ESF!I9&gt;ESF!J9,ESF!I9-ESF!J9,0)</f>
        <v>0</v>
      </c>
      <c r="E30" s="126">
        <f>IF(D30&gt;0,0,ESF!J9-ESF!I9)</f>
        <v>16946775.640000001</v>
      </c>
      <c r="F30" s="96"/>
    </row>
    <row r="31" spans="1:10">
      <c r="A31" s="77"/>
      <c r="B31" s="280" t="s">
        <v>12</v>
      </c>
      <c r="C31" s="280"/>
      <c r="D31" s="126">
        <f>IF(ESF!I10&gt;ESF!J10,ESF!I10-ESF!J10,0)</f>
        <v>0</v>
      </c>
      <c r="E31" s="126">
        <f>IF(D31&gt;0,0,ESF!J10-ESF!I10)</f>
        <v>0</v>
      </c>
      <c r="F31" s="96"/>
    </row>
    <row r="32" spans="1:10">
      <c r="A32" s="77"/>
      <c r="B32" s="280" t="s">
        <v>14</v>
      </c>
      <c r="C32" s="280"/>
      <c r="D32" s="126">
        <f>IF(ESF!I11&gt;ESF!J11,ESF!I11-ESF!J11,0)</f>
        <v>6508234.549999997</v>
      </c>
      <c r="E32" s="126">
        <f>IF(D32&gt;0,0,ESF!J11-ESF!I11)</f>
        <v>0</v>
      </c>
      <c r="F32" s="96"/>
    </row>
    <row r="33" spans="1:6">
      <c r="A33" s="77"/>
      <c r="B33" s="280" t="s">
        <v>16</v>
      </c>
      <c r="C33" s="280"/>
      <c r="D33" s="126">
        <f>IF(ESF!I12&gt;ESF!J12,ESF!I12-ESF!J12,0)</f>
        <v>0</v>
      </c>
      <c r="E33" s="126">
        <f>IF(D33&gt;0,0,ESF!J12-ESF!I12)</f>
        <v>0</v>
      </c>
      <c r="F33" s="96"/>
    </row>
    <row r="34" spans="1:6">
      <c r="A34" s="77"/>
      <c r="B34" s="280" t="s">
        <v>18</v>
      </c>
      <c r="C34" s="280"/>
      <c r="D34" s="126">
        <f>IF(ESF!I13&gt;ESF!J13,ESF!I13-ESF!J13,0)</f>
        <v>0</v>
      </c>
      <c r="E34" s="126">
        <f>IF(D34&gt;0,0,ESF!J13-ESF!I13)</f>
        <v>0</v>
      </c>
      <c r="F34" s="96"/>
    </row>
    <row r="35" spans="1:6">
      <c r="A35" s="77"/>
      <c r="B35" s="288" t="s">
        <v>20</v>
      </c>
      <c r="C35" s="288"/>
      <c r="D35" s="126">
        <f>IF(ESF!I14&gt;ESF!J14,ESF!I14-ESF!J14,0)</f>
        <v>67579892.550000012</v>
      </c>
      <c r="E35" s="126">
        <f>IF(D35&gt;0,0,ESF!J14-ESF!I14)</f>
        <v>0</v>
      </c>
      <c r="F35" s="96"/>
    </row>
    <row r="36" spans="1:6">
      <c r="A36" s="77"/>
      <c r="B36" s="280" t="s">
        <v>22</v>
      </c>
      <c r="C36" s="280"/>
      <c r="D36" s="126">
        <f>IF(ESF!I15&gt;ESF!J15,ESF!I15-ESF!J15,0)</f>
        <v>0</v>
      </c>
      <c r="E36" s="126">
        <f>IF(D36&gt;0,0,ESF!J15-ESF!I15)</f>
        <v>0</v>
      </c>
      <c r="F36" s="96"/>
    </row>
    <row r="37" spans="1:6">
      <c r="A37" s="77"/>
      <c r="B37" s="280" t="s">
        <v>23</v>
      </c>
      <c r="C37" s="280"/>
      <c r="D37" s="126">
        <f>IF(ESF!I16&gt;ESF!J16,ESF!I16-ESF!J16,0)</f>
        <v>0</v>
      </c>
      <c r="E37" s="126">
        <f>IF(D37&gt;0,0,ESF!J16-ESF!I16)</f>
        <v>0</v>
      </c>
      <c r="F37" s="96"/>
    </row>
    <row r="38" spans="1:6" ht="7.5" customHeight="1">
      <c r="A38" s="266"/>
      <c r="B38" s="220"/>
      <c r="C38" s="220"/>
      <c r="D38" s="125"/>
      <c r="E38" s="125"/>
      <c r="F38" s="96"/>
    </row>
    <row r="39" spans="1:6" ht="11.25" customHeight="1">
      <c r="A39" s="328" t="s">
        <v>27</v>
      </c>
      <c r="B39" s="329"/>
      <c r="C39" s="271"/>
      <c r="D39" s="124">
        <f>SUM(D40:D45)</f>
        <v>0</v>
      </c>
      <c r="E39" s="124">
        <f>SUM(E40:E45)</f>
        <v>48654491.059999943</v>
      </c>
      <c r="F39" s="96"/>
    </row>
    <row r="40" spans="1:6">
      <c r="A40" s="77"/>
      <c r="B40" s="280" t="s">
        <v>29</v>
      </c>
      <c r="C40" s="280"/>
      <c r="D40" s="126">
        <f>IF(ESF!I21&gt;ESF!J21,ESF!I21-ESF!J21,0)</f>
        <v>0</v>
      </c>
      <c r="E40" s="126">
        <f>IF(D40&gt;0,0,ESF!J21-ESF!I21)</f>
        <v>0</v>
      </c>
      <c r="F40" s="96"/>
    </row>
    <row r="41" spans="1:6">
      <c r="A41" s="77"/>
      <c r="B41" s="280" t="s">
        <v>31</v>
      </c>
      <c r="C41" s="280"/>
      <c r="D41" s="126">
        <f>IF(ESF!I22&gt;ESF!J22,ESF!I22-ESF!J22,0)</f>
        <v>0</v>
      </c>
      <c r="E41" s="126">
        <f>IF(D41&gt;0,0,ESF!J22-ESF!I22)</f>
        <v>0</v>
      </c>
      <c r="F41" s="96"/>
    </row>
    <row r="42" spans="1:6">
      <c r="A42" s="77"/>
      <c r="B42" s="280" t="s">
        <v>33</v>
      </c>
      <c r="C42" s="280"/>
      <c r="D42" s="126">
        <f>IF(ESF!I23&gt;ESF!J23,ESF!I23-ESF!J23,0)</f>
        <v>0</v>
      </c>
      <c r="E42" s="126">
        <f>IF(D42&gt;0,0,ESF!J23-ESF!I23)</f>
        <v>48654491.059999943</v>
      </c>
      <c r="F42" s="96"/>
    </row>
    <row r="43" spans="1:6">
      <c r="A43" s="77"/>
      <c r="B43" s="280" t="s">
        <v>35</v>
      </c>
      <c r="C43" s="280"/>
      <c r="D43" s="126">
        <f>IF(ESF!I24&gt;ESF!J24,ESF!I24-ESF!J24,0)</f>
        <v>0</v>
      </c>
      <c r="E43" s="126">
        <f>IF(D43&gt;0,0,ESF!J24-ESF!I24)</f>
        <v>0</v>
      </c>
      <c r="F43" s="96"/>
    </row>
    <row r="44" spans="1:6">
      <c r="A44" s="77"/>
      <c r="B44" s="288" t="s">
        <v>218</v>
      </c>
      <c r="C44" s="288"/>
      <c r="D44" s="126">
        <f>IF(ESF!I25&gt;ESF!J25,ESF!I25-ESF!J25,0)</f>
        <v>0</v>
      </c>
      <c r="E44" s="126">
        <f>IF(D44&gt;0,0,ESF!J25-ESF!I25)</f>
        <v>0</v>
      </c>
      <c r="F44" s="96"/>
    </row>
    <row r="45" spans="1:6">
      <c r="A45" s="77"/>
      <c r="B45" s="280" t="s">
        <v>39</v>
      </c>
      <c r="C45" s="280"/>
      <c r="D45" s="126">
        <f>IF(ESF!I26&gt;ESF!J26,ESF!I26-ESF!J26,0)</f>
        <v>0</v>
      </c>
      <c r="E45" s="126">
        <f>IF(D45&gt;0,0,ESF!J26-ESF!I26)</f>
        <v>0</v>
      </c>
      <c r="F45" s="96"/>
    </row>
    <row r="46" spans="1:6" ht="6.75" customHeight="1">
      <c r="A46" s="77"/>
      <c r="B46" s="220"/>
      <c r="C46" s="220"/>
      <c r="D46" s="127"/>
      <c r="E46" s="127"/>
      <c r="F46" s="96"/>
    </row>
    <row r="47" spans="1:6" ht="23.25" customHeight="1">
      <c r="A47" s="286" t="s">
        <v>204</v>
      </c>
      <c r="B47" s="287"/>
      <c r="C47" s="271"/>
      <c r="D47" s="124">
        <f>D48+D53+D60</f>
        <v>4065241763.5099993</v>
      </c>
      <c r="E47" s="124">
        <f>E48+E53+E60</f>
        <v>17301603.599999905</v>
      </c>
      <c r="F47" s="96"/>
    </row>
    <row r="48" spans="1:6" ht="11.25" customHeight="1">
      <c r="A48" s="328" t="s">
        <v>48</v>
      </c>
      <c r="B48" s="329"/>
      <c r="C48" s="329"/>
      <c r="D48" s="124">
        <f>SUM(D49:D51)</f>
        <v>66260605.99000001</v>
      </c>
      <c r="E48" s="124">
        <f>SUM(E49:E51)</f>
        <v>17301603.599999905</v>
      </c>
      <c r="F48" s="96"/>
    </row>
    <row r="49" spans="1:6">
      <c r="A49" s="77"/>
      <c r="B49" s="280" t="s">
        <v>49</v>
      </c>
      <c r="C49" s="280"/>
      <c r="D49" s="126">
        <f>IF(ESF!I35&gt;ESF!J35,ESF!I35-ESF!J35,0)</f>
        <v>0</v>
      </c>
      <c r="E49" s="126">
        <f>IF(D49&gt;0,0,ESF!J35-ESF!I35)</f>
        <v>17301603.599999905</v>
      </c>
      <c r="F49" s="96"/>
    </row>
    <row r="50" spans="1:6">
      <c r="A50" s="77"/>
      <c r="B50" s="280" t="s">
        <v>50</v>
      </c>
      <c r="C50" s="280"/>
      <c r="D50" s="126">
        <f>IF(ESF!I36&gt;ESF!J36,ESF!I36-ESF!J36,0)</f>
        <v>66260605.99000001</v>
      </c>
      <c r="E50" s="126">
        <f>IF(D50&gt;0,0,ESF!J36-ESF!I36)</f>
        <v>0</v>
      </c>
      <c r="F50" s="96"/>
    </row>
    <row r="51" spans="1:6">
      <c r="A51" s="77"/>
      <c r="B51" s="280" t="s">
        <v>205</v>
      </c>
      <c r="C51" s="280"/>
      <c r="D51" s="126">
        <f>IF(ESF!I37&gt;ESF!J37,ESF!I37-ESF!J37,0)</f>
        <v>0</v>
      </c>
      <c r="E51" s="126">
        <f>IF(D51&gt;0,0,ESF!J37-ESF!I37)</f>
        <v>0</v>
      </c>
      <c r="F51" s="96"/>
    </row>
    <row r="52" spans="1:6" ht="8.25" customHeight="1">
      <c r="A52" s="77"/>
      <c r="B52" s="220"/>
      <c r="C52" s="220"/>
      <c r="D52" s="125"/>
      <c r="E52" s="125"/>
      <c r="F52" s="96"/>
    </row>
    <row r="53" spans="1:6" ht="11.25" customHeight="1">
      <c r="A53" s="328" t="s">
        <v>52</v>
      </c>
      <c r="B53" s="329"/>
      <c r="C53" s="329"/>
      <c r="D53" s="124">
        <f>SUM(D54:D58)</f>
        <v>3998981157.5199995</v>
      </c>
      <c r="E53" s="124">
        <f>SUM(E54:E58)</f>
        <v>0</v>
      </c>
      <c r="F53" s="96"/>
    </row>
    <row r="54" spans="1:6">
      <c r="A54" s="77"/>
      <c r="B54" s="280" t="s">
        <v>206</v>
      </c>
      <c r="C54" s="280"/>
      <c r="D54" s="126">
        <f>IF(ESF!I40&gt;ESF!J40,ESF!I40-ESF!J40,0)</f>
        <v>1834362139.1199989</v>
      </c>
      <c r="E54" s="126">
        <f>IF(D54&gt;0,0,ESF!J40-ESF!I40)</f>
        <v>0</v>
      </c>
      <c r="F54" s="96"/>
    </row>
    <row r="55" spans="1:6">
      <c r="A55" s="77"/>
      <c r="B55" s="280" t="s">
        <v>54</v>
      </c>
      <c r="C55" s="280"/>
      <c r="D55" s="126">
        <f>IF(ESF!I41&gt;ESF!J41,ESF!I41-ESF!J41,0)</f>
        <v>2121911780.0200005</v>
      </c>
      <c r="E55" s="126">
        <f>IF(D55&gt;0,0,ESF!J41-ESF!I41)</f>
        <v>0</v>
      </c>
      <c r="F55" s="96"/>
    </row>
    <row r="56" spans="1:6">
      <c r="A56" s="77"/>
      <c r="B56" s="280" t="s">
        <v>55</v>
      </c>
      <c r="C56" s="280"/>
      <c r="D56" s="126">
        <f>IF(ESF!I42&gt;ESF!J42,ESF!I42-ESF!J42,0)</f>
        <v>42707238.379999995</v>
      </c>
      <c r="E56" s="126">
        <f>IF(D56&gt;0,0,ESF!J42-ESF!I42)</f>
        <v>0</v>
      </c>
      <c r="F56" s="96"/>
    </row>
    <row r="57" spans="1:6">
      <c r="A57" s="77"/>
      <c r="B57" s="280" t="s">
        <v>56</v>
      </c>
      <c r="C57" s="280"/>
      <c r="D57" s="126">
        <f>IF(ESF!I43&gt;ESF!J43,ESF!I43-ESF!J43,0)</f>
        <v>0</v>
      </c>
      <c r="E57" s="126">
        <f>IF(D57&gt;0,0,ESF!J43-ESF!I43)</f>
        <v>0</v>
      </c>
      <c r="F57" s="96"/>
    </row>
    <row r="58" spans="1:6">
      <c r="A58" s="77"/>
      <c r="B58" s="280" t="s">
        <v>57</v>
      </c>
      <c r="C58" s="280"/>
      <c r="D58" s="126">
        <f>IF(ESF!I44&gt;ESF!J44,ESF!I44-ESF!J44,0)</f>
        <v>0</v>
      </c>
      <c r="E58" s="126">
        <f>IF(D58&gt;0,0,ESF!J44-ESF!I44)</f>
        <v>0</v>
      </c>
      <c r="F58" s="96"/>
    </row>
    <row r="59" spans="1:6" ht="7.5" customHeight="1">
      <c r="A59" s="77"/>
      <c r="B59" s="220"/>
      <c r="C59" s="220"/>
      <c r="D59" s="125"/>
      <c r="E59" s="125"/>
      <c r="F59" s="96"/>
    </row>
    <row r="60" spans="1:6" ht="11.25" customHeight="1">
      <c r="A60" s="328" t="s">
        <v>77</v>
      </c>
      <c r="B60" s="329"/>
      <c r="C60" s="329"/>
      <c r="D60" s="124">
        <f>SUM(D61:D62)</f>
        <v>0</v>
      </c>
      <c r="E60" s="124">
        <f>SUM(E61:E62)</f>
        <v>0</v>
      </c>
      <c r="F60" s="96"/>
    </row>
    <row r="61" spans="1:6">
      <c r="A61" s="77"/>
      <c r="B61" s="280" t="s">
        <v>59</v>
      </c>
      <c r="C61" s="280"/>
      <c r="D61" s="126">
        <f>IF(ESF!I47&gt;ESF!J47,ESF!I47-ESF!J47,0)</f>
        <v>0</v>
      </c>
      <c r="E61" s="126">
        <f>IF(D61&gt;0,0,ESF!J47-ESF!I47)</f>
        <v>0</v>
      </c>
      <c r="F61" s="96"/>
    </row>
    <row r="62" spans="1:6">
      <c r="A62" s="77"/>
      <c r="B62" s="280" t="s">
        <v>60</v>
      </c>
      <c r="C62" s="280"/>
      <c r="D62" s="126">
        <f>IF(ESF!I48&gt;ESF!J48,ESF!I48-ESF!J48,0)</f>
        <v>0</v>
      </c>
      <c r="E62" s="126">
        <f>IF(D62&gt;0,0,ESF!J48-ESF!I48)</f>
        <v>0</v>
      </c>
      <c r="F62" s="96"/>
    </row>
    <row r="63" spans="1:6" ht="12.75" customHeight="1">
      <c r="A63" s="128"/>
      <c r="B63" s="86"/>
      <c r="C63" s="86"/>
      <c r="D63" s="129"/>
      <c r="E63" s="129"/>
      <c r="F63" s="130"/>
    </row>
    <row r="64" spans="1:6" ht="6" customHeight="1">
      <c r="A64" s="131"/>
      <c r="B64" s="88"/>
      <c r="C64" s="83"/>
      <c r="D64" s="132"/>
      <c r="E64" s="133"/>
      <c r="F64" s="90"/>
    </row>
    <row r="65" spans="1:6" ht="6" customHeight="1">
      <c r="B65" s="83"/>
      <c r="C65" s="89"/>
      <c r="D65" s="133"/>
      <c r="E65" s="133"/>
    </row>
    <row r="66" spans="1:6" ht="15" customHeight="1">
      <c r="A66" s="324" t="s">
        <v>207</v>
      </c>
      <c r="B66" s="324"/>
      <c r="C66" s="324"/>
      <c r="D66" s="324"/>
      <c r="E66" s="324"/>
      <c r="F66" s="324"/>
    </row>
    <row r="67" spans="1:6" ht="6" customHeight="1">
      <c r="B67" s="83"/>
      <c r="C67" s="89"/>
      <c r="D67" s="133"/>
      <c r="E67" s="133"/>
    </row>
    <row r="68" spans="1:6" ht="42.75" customHeight="1">
      <c r="B68" s="83"/>
      <c r="C68" s="92"/>
      <c r="D68" s="92"/>
      <c r="E68" s="93"/>
    </row>
    <row r="69" spans="1:6" ht="14.1" customHeight="1">
      <c r="A69" s="134"/>
      <c r="B69" s="135"/>
      <c r="C69" s="88"/>
      <c r="D69" s="136"/>
      <c r="E69" s="136"/>
      <c r="F69" s="90"/>
    </row>
    <row r="70" spans="1:6" ht="14.1" customHeight="1">
      <c r="B70" s="273"/>
      <c r="C70" s="88"/>
      <c r="D70" s="289"/>
      <c r="E70" s="289"/>
      <c r="F70" s="94"/>
    </row>
  </sheetData>
  <sheetProtection formatCells="0" selectLockedCells="1"/>
  <mergeCells count="57">
    <mergeCell ref="A60:C60"/>
    <mergeCell ref="A48:C48"/>
    <mergeCell ref="A53:C53"/>
    <mergeCell ref="B14:C14"/>
    <mergeCell ref="B15:C15"/>
    <mergeCell ref="B18:C18"/>
    <mergeCell ref="B19:C19"/>
    <mergeCell ref="B22:C22"/>
    <mergeCell ref="B20:C20"/>
    <mergeCell ref="B21:C21"/>
    <mergeCell ref="A17:C17"/>
    <mergeCell ref="B33:C33"/>
    <mergeCell ref="B32:C32"/>
    <mergeCell ref="B42:C42"/>
    <mergeCell ref="B43:C43"/>
    <mergeCell ref="B44:C44"/>
    <mergeCell ref="B6:C6"/>
    <mergeCell ref="A3:F3"/>
    <mergeCell ref="A4:F4"/>
    <mergeCell ref="A2:F2"/>
    <mergeCell ref="A5:F5"/>
    <mergeCell ref="A7:C7"/>
    <mergeCell ref="B12:C12"/>
    <mergeCell ref="B13:C13"/>
    <mergeCell ref="B9:C9"/>
    <mergeCell ref="B10:C10"/>
    <mergeCell ref="B11:C11"/>
    <mergeCell ref="A8:C8"/>
    <mergeCell ref="D70:E70"/>
    <mergeCell ref="A66:F66"/>
    <mergeCell ref="B36:C36"/>
    <mergeCell ref="B54:C54"/>
    <mergeCell ref="B37:C37"/>
    <mergeCell ref="B40:C40"/>
    <mergeCell ref="B49:C49"/>
    <mergeCell ref="B61:C61"/>
    <mergeCell ref="B62:C62"/>
    <mergeCell ref="B55:C55"/>
    <mergeCell ref="B56:C56"/>
    <mergeCell ref="B57:C57"/>
    <mergeCell ref="B58:C58"/>
    <mergeCell ref="B51:C51"/>
    <mergeCell ref="B50:C50"/>
    <mergeCell ref="B41:C41"/>
    <mergeCell ref="B25:C25"/>
    <mergeCell ref="B24:C24"/>
    <mergeCell ref="B23:C23"/>
    <mergeCell ref="A47:B47"/>
    <mergeCell ref="A28:C28"/>
    <mergeCell ref="A29:B29"/>
    <mergeCell ref="B30:C30"/>
    <mergeCell ref="B31:C31"/>
    <mergeCell ref="B45:C45"/>
    <mergeCell ref="A39:B39"/>
    <mergeCell ref="B34:C34"/>
    <mergeCell ref="B35:C35"/>
    <mergeCell ref="B26:C26"/>
  </mergeCells>
  <printOptions horizontalCentered="1"/>
  <pageMargins left="0.59055118110236227" right="0.59055118110236227" top="0.59055118110236227" bottom="0.59055118110236227" header="0" footer="0"/>
  <pageSetup scale="10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221"/>
  <sheetViews>
    <sheetView workbookViewId="0">
      <selection activeCell="A2" sqref="A2:E3"/>
    </sheetView>
  </sheetViews>
  <sheetFormatPr baseColWidth="10" defaultRowHeight="15"/>
  <cols>
    <col min="4" max="5" width="11.42578125" style="7"/>
  </cols>
  <sheetData>
    <row r="2" spans="1:5">
      <c r="A2" s="339" t="s">
        <v>1</v>
      </c>
      <c r="B2" s="339"/>
      <c r="C2" s="339"/>
      <c r="D2" s="339"/>
      <c r="E2" s="13" t="e">
        <f>ESF!#REF!</f>
        <v>#REF!</v>
      </c>
    </row>
    <row r="3" spans="1:5">
      <c r="A3" s="339" t="s">
        <v>3</v>
      </c>
      <c r="B3" s="339"/>
      <c r="C3" s="339"/>
      <c r="D3" s="339"/>
      <c r="E3" s="13" t="e">
        <f>ESF!#REF!</f>
        <v>#REF!</v>
      </c>
    </row>
    <row r="4" spans="1:5">
      <c r="A4" s="339" t="s">
        <v>2</v>
      </c>
      <c r="B4" s="339"/>
      <c r="C4" s="339"/>
      <c r="D4" s="339"/>
      <c r="E4" s="14"/>
    </row>
    <row r="5" spans="1:5">
      <c r="A5" s="339" t="s">
        <v>72</v>
      </c>
      <c r="B5" s="339"/>
      <c r="C5" s="339"/>
      <c r="D5" s="339"/>
      <c r="E5" t="s">
        <v>70</v>
      </c>
    </row>
    <row r="6" spans="1:5">
      <c r="A6" s="6"/>
      <c r="B6" s="6"/>
      <c r="C6" s="334" t="s">
        <v>4</v>
      </c>
      <c r="D6" s="334"/>
      <c r="E6" s="1">
        <v>2013</v>
      </c>
    </row>
    <row r="7" spans="1:5">
      <c r="A7" s="330" t="s">
        <v>68</v>
      </c>
      <c r="B7" s="331" t="s">
        <v>7</v>
      </c>
      <c r="C7" s="332" t="s">
        <v>9</v>
      </c>
      <c r="D7" s="332"/>
      <c r="E7" s="8">
        <f>ESF!D9</f>
        <v>6053486450.7299995</v>
      </c>
    </row>
    <row r="8" spans="1:5">
      <c r="A8" s="330"/>
      <c r="B8" s="331"/>
      <c r="C8" s="332" t="s">
        <v>11</v>
      </c>
      <c r="D8" s="332"/>
      <c r="E8" s="8">
        <f>ESF!D10</f>
        <v>44334086.060000002</v>
      </c>
    </row>
    <row r="9" spans="1:5">
      <c r="A9" s="330"/>
      <c r="B9" s="331"/>
      <c r="C9" s="332" t="s">
        <v>13</v>
      </c>
      <c r="D9" s="332"/>
      <c r="E9" s="8">
        <f>ESF!D11</f>
        <v>73308133.370000005</v>
      </c>
    </row>
    <row r="10" spans="1:5">
      <c r="A10" s="330"/>
      <c r="B10" s="331"/>
      <c r="C10" s="332" t="s">
        <v>15</v>
      </c>
      <c r="D10" s="332"/>
      <c r="E10" s="8">
        <f>ESF!D12</f>
        <v>0</v>
      </c>
    </row>
    <row r="11" spans="1:5">
      <c r="A11" s="330"/>
      <c r="B11" s="331"/>
      <c r="C11" s="332" t="s">
        <v>17</v>
      </c>
      <c r="D11" s="332"/>
      <c r="E11" s="8">
        <f>ESF!D13</f>
        <v>0</v>
      </c>
    </row>
    <row r="12" spans="1:5">
      <c r="A12" s="330"/>
      <c r="B12" s="331"/>
      <c r="C12" s="332" t="s">
        <v>19</v>
      </c>
      <c r="D12" s="332"/>
      <c r="E12" s="8">
        <f>ESF!D14</f>
        <v>0</v>
      </c>
    </row>
    <row r="13" spans="1:5">
      <c r="A13" s="330"/>
      <c r="B13" s="331"/>
      <c r="C13" s="332" t="s">
        <v>21</v>
      </c>
      <c r="D13" s="332"/>
      <c r="E13" s="8">
        <f>ESF!D15</f>
        <v>1987411.6</v>
      </c>
    </row>
    <row r="14" spans="1:5" ht="15.75" thickBot="1">
      <c r="A14" s="330"/>
      <c r="B14" s="4"/>
      <c r="C14" s="333" t="s">
        <v>24</v>
      </c>
      <c r="D14" s="333"/>
      <c r="E14" s="9">
        <f>ESF!D17</f>
        <v>6173116081.7600002</v>
      </c>
    </row>
    <row r="15" spans="1:5">
      <c r="A15" s="330"/>
      <c r="B15" s="331" t="s">
        <v>26</v>
      </c>
      <c r="C15" s="332" t="s">
        <v>28</v>
      </c>
      <c r="D15" s="332"/>
      <c r="E15" s="8">
        <f>ESF!D20</f>
        <v>145597714.41999999</v>
      </c>
    </row>
    <row r="16" spans="1:5">
      <c r="A16" s="330"/>
      <c r="B16" s="331"/>
      <c r="C16" s="332" t="s">
        <v>30</v>
      </c>
      <c r="D16" s="332"/>
      <c r="E16" s="8">
        <f>ESF!D21</f>
        <v>220902186.43000001</v>
      </c>
    </row>
    <row r="17" spans="1:5">
      <c r="A17" s="330"/>
      <c r="B17" s="331"/>
      <c r="C17" s="332" t="s">
        <v>32</v>
      </c>
      <c r="D17" s="332"/>
      <c r="E17" s="8">
        <f>ESF!D22</f>
        <v>14670743807.66</v>
      </c>
    </row>
    <row r="18" spans="1:5">
      <c r="A18" s="330"/>
      <c r="B18" s="331"/>
      <c r="C18" s="332" t="s">
        <v>34</v>
      </c>
      <c r="D18" s="332"/>
      <c r="E18" s="8">
        <f>ESF!D23</f>
        <v>1794554132.8</v>
      </c>
    </row>
    <row r="19" spans="1:5">
      <c r="A19" s="330"/>
      <c r="B19" s="331"/>
      <c r="C19" s="332" t="s">
        <v>36</v>
      </c>
      <c r="D19" s="332"/>
      <c r="E19" s="8">
        <f>ESF!D24</f>
        <v>124755809.16</v>
      </c>
    </row>
    <row r="20" spans="1:5">
      <c r="A20" s="330"/>
      <c r="B20" s="331"/>
      <c r="C20" s="332" t="s">
        <v>38</v>
      </c>
      <c r="D20" s="332"/>
      <c r="E20" s="8">
        <f>ESF!D25</f>
        <v>-1345413806.3</v>
      </c>
    </row>
    <row r="21" spans="1:5">
      <c r="A21" s="330"/>
      <c r="B21" s="331"/>
      <c r="C21" s="332" t="s">
        <v>40</v>
      </c>
      <c r="D21" s="332"/>
      <c r="E21" s="8">
        <f>ESF!D26</f>
        <v>0</v>
      </c>
    </row>
    <row r="22" spans="1:5">
      <c r="A22" s="330"/>
      <c r="B22" s="331"/>
      <c r="C22" s="332" t="s">
        <v>41</v>
      </c>
      <c r="D22" s="332"/>
      <c r="E22" s="8">
        <f>ESF!D27</f>
        <v>0</v>
      </c>
    </row>
    <row r="23" spans="1:5">
      <c r="A23" s="330"/>
      <c r="B23" s="331"/>
      <c r="C23" s="332" t="s">
        <v>43</v>
      </c>
      <c r="D23" s="332"/>
      <c r="E23" s="8" t="e">
        <f>ESF!#REF!</f>
        <v>#REF!</v>
      </c>
    </row>
    <row r="24" spans="1:5" ht="15.75" thickBot="1">
      <c r="A24" s="330"/>
      <c r="B24" s="4"/>
      <c r="C24" s="333" t="s">
        <v>45</v>
      </c>
      <c r="D24" s="333"/>
      <c r="E24" s="9">
        <f>ESF!D30</f>
        <v>15611139844.17</v>
      </c>
    </row>
    <row r="25" spans="1:5" ht="15.75" thickBot="1">
      <c r="A25" s="330"/>
      <c r="B25" s="2"/>
      <c r="C25" s="333" t="s">
        <v>47</v>
      </c>
      <c r="D25" s="333"/>
      <c r="E25" s="9">
        <f>ESF!D32</f>
        <v>21784255925.93</v>
      </c>
    </row>
    <row r="26" spans="1:5">
      <c r="A26" s="330" t="s">
        <v>69</v>
      </c>
      <c r="B26" s="331" t="s">
        <v>8</v>
      </c>
      <c r="C26" s="332" t="s">
        <v>10</v>
      </c>
      <c r="D26" s="332"/>
      <c r="E26" s="8">
        <f>ESF!I9</f>
        <v>88461992.689999998</v>
      </c>
    </row>
    <row r="27" spans="1:5">
      <c r="A27" s="330"/>
      <c r="B27" s="331"/>
      <c r="C27" s="332" t="s">
        <v>12</v>
      </c>
      <c r="D27" s="332"/>
      <c r="E27" s="8">
        <f>ESF!I10</f>
        <v>0</v>
      </c>
    </row>
    <row r="28" spans="1:5">
      <c r="A28" s="330"/>
      <c r="B28" s="331"/>
      <c r="C28" s="332" t="s">
        <v>14</v>
      </c>
      <c r="D28" s="332"/>
      <c r="E28" s="8">
        <f>ESF!I11</f>
        <v>63742234.009999998</v>
      </c>
    </row>
    <row r="29" spans="1:5">
      <c r="A29" s="330"/>
      <c r="B29" s="331"/>
      <c r="C29" s="332" t="s">
        <v>16</v>
      </c>
      <c r="D29" s="332"/>
      <c r="E29" s="8">
        <f>ESF!I12</f>
        <v>0</v>
      </c>
    </row>
    <row r="30" spans="1:5">
      <c r="A30" s="330"/>
      <c r="B30" s="331"/>
      <c r="C30" s="332" t="s">
        <v>18</v>
      </c>
      <c r="D30" s="332"/>
      <c r="E30" s="8">
        <f>ESF!I13</f>
        <v>0</v>
      </c>
    </row>
    <row r="31" spans="1:5">
      <c r="A31" s="330"/>
      <c r="B31" s="331"/>
      <c r="C31" s="332" t="s">
        <v>20</v>
      </c>
      <c r="D31" s="332"/>
      <c r="E31" s="8">
        <f>ESF!I14</f>
        <v>180316624.02000001</v>
      </c>
    </row>
    <row r="32" spans="1:5">
      <c r="A32" s="330"/>
      <c r="B32" s="331"/>
      <c r="C32" s="332" t="s">
        <v>22</v>
      </c>
      <c r="D32" s="332"/>
      <c r="E32" s="8">
        <f>ESF!I15</f>
        <v>0</v>
      </c>
    </row>
    <row r="33" spans="1:5">
      <c r="A33" s="330"/>
      <c r="B33" s="331"/>
      <c r="C33" s="332" t="s">
        <v>23</v>
      </c>
      <c r="D33" s="332"/>
      <c r="E33" s="8">
        <f>ESF!I16</f>
        <v>0</v>
      </c>
    </row>
    <row r="34" spans="1:5" ht="15.75" thickBot="1">
      <c r="A34" s="330"/>
      <c r="B34" s="4"/>
      <c r="C34" s="333" t="s">
        <v>25</v>
      </c>
      <c r="D34" s="333"/>
      <c r="E34" s="9">
        <f>ESF!I18</f>
        <v>332520850.72000003</v>
      </c>
    </row>
    <row r="35" spans="1:5">
      <c r="A35" s="330"/>
      <c r="B35" s="331" t="s">
        <v>27</v>
      </c>
      <c r="C35" s="332" t="s">
        <v>29</v>
      </c>
      <c r="D35" s="332"/>
      <c r="E35" s="8">
        <f>ESF!I21</f>
        <v>0</v>
      </c>
    </row>
    <row r="36" spans="1:5">
      <c r="A36" s="330"/>
      <c r="B36" s="331"/>
      <c r="C36" s="332" t="s">
        <v>31</v>
      </c>
      <c r="D36" s="332"/>
      <c r="E36" s="8">
        <f>ESF!I22</f>
        <v>0</v>
      </c>
    </row>
    <row r="37" spans="1:5">
      <c r="A37" s="330"/>
      <c r="B37" s="331"/>
      <c r="C37" s="332" t="s">
        <v>33</v>
      </c>
      <c r="D37" s="332"/>
      <c r="E37" s="8">
        <f>ESF!I23</f>
        <v>2101249088.02</v>
      </c>
    </row>
    <row r="38" spans="1:5">
      <c r="A38" s="330"/>
      <c r="B38" s="331"/>
      <c r="C38" s="332" t="s">
        <v>35</v>
      </c>
      <c r="D38" s="332"/>
      <c r="E38" s="8">
        <f>ESF!I24</f>
        <v>13500000</v>
      </c>
    </row>
    <row r="39" spans="1:5">
      <c r="A39" s="330"/>
      <c r="B39" s="331"/>
      <c r="C39" s="332" t="s">
        <v>37</v>
      </c>
      <c r="D39" s="332"/>
      <c r="E39" s="8">
        <f>ESF!I25</f>
        <v>0</v>
      </c>
    </row>
    <row r="40" spans="1:5">
      <c r="A40" s="330"/>
      <c r="B40" s="331"/>
      <c r="C40" s="332" t="s">
        <v>39</v>
      </c>
      <c r="D40" s="332"/>
      <c r="E40" s="8">
        <f>ESF!I26</f>
        <v>0</v>
      </c>
    </row>
    <row r="41" spans="1:5" ht="15.75" thickBot="1">
      <c r="A41" s="330"/>
      <c r="B41" s="2"/>
      <c r="C41" s="333" t="s">
        <v>42</v>
      </c>
      <c r="D41" s="333"/>
      <c r="E41" s="9">
        <f>ESF!I28</f>
        <v>2114749088.02</v>
      </c>
    </row>
    <row r="42" spans="1:5" ht="15.75" thickBot="1">
      <c r="A42" s="330"/>
      <c r="B42" s="2"/>
      <c r="C42" s="333" t="s">
        <v>44</v>
      </c>
      <c r="D42" s="333"/>
      <c r="E42" s="9">
        <f>ESF!I30</f>
        <v>2447269938.7399998</v>
      </c>
    </row>
    <row r="43" spans="1:5">
      <c r="A43" s="3"/>
      <c r="B43" s="331" t="s">
        <v>46</v>
      </c>
      <c r="C43" s="335" t="s">
        <v>48</v>
      </c>
      <c r="D43" s="335"/>
      <c r="E43" s="10">
        <f>ESF!I34</f>
        <v>3448908416.8600001</v>
      </c>
    </row>
    <row r="44" spans="1:5">
      <c r="A44" s="3"/>
      <c r="B44" s="331"/>
      <c r="C44" s="332" t="s">
        <v>49</v>
      </c>
      <c r="D44" s="332"/>
      <c r="E44" s="8">
        <f>ESF!I35</f>
        <v>2789512259.0900002</v>
      </c>
    </row>
    <row r="45" spans="1:5">
      <c r="A45" s="3"/>
      <c r="B45" s="331"/>
      <c r="C45" s="332" t="s">
        <v>50</v>
      </c>
      <c r="D45" s="332"/>
      <c r="E45" s="8">
        <f>ESF!I36</f>
        <v>659396157.76999998</v>
      </c>
    </row>
    <row r="46" spans="1:5">
      <c r="A46" s="3"/>
      <c r="B46" s="331"/>
      <c r="C46" s="332" t="s">
        <v>51</v>
      </c>
      <c r="D46" s="332"/>
      <c r="E46" s="8">
        <f>ESF!I37</f>
        <v>0</v>
      </c>
    </row>
    <row r="47" spans="1:5">
      <c r="A47" s="3"/>
      <c r="B47" s="331"/>
      <c r="C47" s="335" t="s">
        <v>52</v>
      </c>
      <c r="D47" s="335"/>
      <c r="E47" s="10">
        <f>ESF!I39</f>
        <v>15888077570.33</v>
      </c>
    </row>
    <row r="48" spans="1:5">
      <c r="A48" s="3"/>
      <c r="B48" s="331"/>
      <c r="C48" s="332" t="s">
        <v>53</v>
      </c>
      <c r="D48" s="332"/>
      <c r="E48" s="8">
        <f>ESF!I40</f>
        <v>3960437271.0699997</v>
      </c>
    </row>
    <row r="49" spans="1:5">
      <c r="A49" s="3"/>
      <c r="B49" s="331"/>
      <c r="C49" s="332" t="s">
        <v>54</v>
      </c>
      <c r="D49" s="332"/>
      <c r="E49" s="8">
        <f>ESF!I41</f>
        <v>10998607216.83</v>
      </c>
    </row>
    <row r="50" spans="1:5">
      <c r="A50" s="3"/>
      <c r="B50" s="331"/>
      <c r="C50" s="332" t="s">
        <v>55</v>
      </c>
      <c r="D50" s="332"/>
      <c r="E50" s="8">
        <f>ESF!I42</f>
        <v>929033082.42999995</v>
      </c>
    </row>
    <row r="51" spans="1:5">
      <c r="A51" s="3"/>
      <c r="B51" s="331"/>
      <c r="C51" s="332" t="s">
        <v>56</v>
      </c>
      <c r="D51" s="332"/>
      <c r="E51" s="8">
        <f>ESF!I43</f>
        <v>0</v>
      </c>
    </row>
    <row r="52" spans="1:5">
      <c r="A52" s="3"/>
      <c r="B52" s="331"/>
      <c r="C52" s="332" t="s">
        <v>57</v>
      </c>
      <c r="D52" s="332"/>
      <c r="E52" s="8">
        <f>ESF!I44</f>
        <v>0</v>
      </c>
    </row>
    <row r="53" spans="1:5">
      <c r="A53" s="3"/>
      <c r="B53" s="331"/>
      <c r="C53" s="335" t="s">
        <v>58</v>
      </c>
      <c r="D53" s="335"/>
      <c r="E53" s="10">
        <f>ESF!I46</f>
        <v>0</v>
      </c>
    </row>
    <row r="54" spans="1:5">
      <c r="A54" s="3"/>
      <c r="B54" s="331"/>
      <c r="C54" s="332" t="s">
        <v>59</v>
      </c>
      <c r="D54" s="332"/>
      <c r="E54" s="8">
        <f>ESF!I47</f>
        <v>0</v>
      </c>
    </row>
    <row r="55" spans="1:5">
      <c r="A55" s="3"/>
      <c r="B55" s="331"/>
      <c r="C55" s="332" t="s">
        <v>60</v>
      </c>
      <c r="D55" s="332"/>
      <c r="E55" s="8">
        <f>ESF!I48</f>
        <v>0</v>
      </c>
    </row>
    <row r="56" spans="1:5" ht="15.75" thickBot="1">
      <c r="A56" s="3"/>
      <c r="B56" s="331"/>
      <c r="C56" s="333" t="s">
        <v>61</v>
      </c>
      <c r="D56" s="333"/>
      <c r="E56" s="9">
        <f>ESF!I50</f>
        <v>19336985987.189999</v>
      </c>
    </row>
    <row r="57" spans="1:5" ht="15.75" thickBot="1">
      <c r="A57" s="3"/>
      <c r="B57" s="2"/>
      <c r="C57" s="333" t="s">
        <v>62</v>
      </c>
      <c r="D57" s="333"/>
      <c r="E57" s="9">
        <f>ESF!I52</f>
        <v>21784255925.93</v>
      </c>
    </row>
    <row r="58" spans="1:5">
      <c r="A58" s="3"/>
      <c r="B58" s="2"/>
      <c r="C58" s="334" t="s">
        <v>4</v>
      </c>
      <c r="D58" s="334"/>
      <c r="E58" s="1">
        <v>2012</v>
      </c>
    </row>
    <row r="59" spans="1:5">
      <c r="A59" s="330" t="s">
        <v>68</v>
      </c>
      <c r="B59" s="331" t="s">
        <v>7</v>
      </c>
      <c r="C59" s="332" t="s">
        <v>9</v>
      </c>
      <c r="D59" s="332"/>
      <c r="E59" s="8">
        <f>ESF!E9</f>
        <v>2526247681.0300002</v>
      </c>
    </row>
    <row r="60" spans="1:5">
      <c r="A60" s="330"/>
      <c r="B60" s="331"/>
      <c r="C60" s="332" t="s">
        <v>11</v>
      </c>
      <c r="D60" s="332"/>
      <c r="E60" s="8">
        <f>ESF!E10</f>
        <v>16328770.48</v>
      </c>
    </row>
    <row r="61" spans="1:5">
      <c r="A61" s="330"/>
      <c r="B61" s="331"/>
      <c r="C61" s="332" t="s">
        <v>13</v>
      </c>
      <c r="D61" s="332"/>
      <c r="E61" s="8">
        <f>ESF!E11</f>
        <v>45139279.75</v>
      </c>
    </row>
    <row r="62" spans="1:5">
      <c r="A62" s="330"/>
      <c r="B62" s="331"/>
      <c r="C62" s="332" t="s">
        <v>15</v>
      </c>
      <c r="D62" s="332"/>
      <c r="E62" s="8">
        <f>ESF!E12</f>
        <v>0</v>
      </c>
    </row>
    <row r="63" spans="1:5">
      <c r="A63" s="330"/>
      <c r="B63" s="331"/>
      <c r="C63" s="332" t="s">
        <v>17</v>
      </c>
      <c r="D63" s="332"/>
      <c r="E63" s="8">
        <f>ESF!E13</f>
        <v>0</v>
      </c>
    </row>
    <row r="64" spans="1:5">
      <c r="A64" s="330"/>
      <c r="B64" s="331"/>
      <c r="C64" s="332" t="s">
        <v>19</v>
      </c>
      <c r="D64" s="332"/>
      <c r="E64" s="8">
        <f>ESF!E14</f>
        <v>0</v>
      </c>
    </row>
    <row r="65" spans="1:5">
      <c r="A65" s="330"/>
      <c r="B65" s="331"/>
      <c r="C65" s="332" t="s">
        <v>21</v>
      </c>
      <c r="D65" s="332"/>
      <c r="E65" s="8">
        <f>ESF!E15</f>
        <v>368745</v>
      </c>
    </row>
    <row r="66" spans="1:5" ht="15.75" thickBot="1">
      <c r="A66" s="330"/>
      <c r="B66" s="4"/>
      <c r="C66" s="333" t="s">
        <v>24</v>
      </c>
      <c r="D66" s="333"/>
      <c r="E66" s="9">
        <f>ESF!E17</f>
        <v>2588084476.2600002</v>
      </c>
    </row>
    <row r="67" spans="1:5">
      <c r="A67" s="330"/>
      <c r="B67" s="331" t="s">
        <v>26</v>
      </c>
      <c r="C67" s="332" t="s">
        <v>28</v>
      </c>
      <c r="D67" s="332"/>
      <c r="E67" s="8">
        <f>ESF!E20</f>
        <v>119738980.86</v>
      </c>
    </row>
    <row r="68" spans="1:5">
      <c r="A68" s="330"/>
      <c r="B68" s="331"/>
      <c r="C68" s="332" t="s">
        <v>30</v>
      </c>
      <c r="D68" s="332"/>
      <c r="E68" s="8">
        <f>ESF!E21</f>
        <v>208661740.03</v>
      </c>
    </row>
    <row r="69" spans="1:5">
      <c r="A69" s="330"/>
      <c r="B69" s="331"/>
      <c r="C69" s="332" t="s">
        <v>32</v>
      </c>
      <c r="D69" s="332"/>
      <c r="E69" s="8">
        <f>ESF!E22</f>
        <v>14256468606.190001</v>
      </c>
    </row>
    <row r="70" spans="1:5">
      <c r="A70" s="330"/>
      <c r="B70" s="331"/>
      <c r="C70" s="332" t="s">
        <v>34</v>
      </c>
      <c r="D70" s="332"/>
      <c r="E70" s="8">
        <f>ESF!E23</f>
        <v>1758581380.8</v>
      </c>
    </row>
    <row r="71" spans="1:5">
      <c r="A71" s="330"/>
      <c r="B71" s="331"/>
      <c r="C71" s="332" t="s">
        <v>36</v>
      </c>
      <c r="D71" s="332"/>
      <c r="E71" s="8">
        <f>ESF!E24</f>
        <v>91869027.359999999</v>
      </c>
    </row>
    <row r="72" spans="1:5">
      <c r="A72" s="330"/>
      <c r="B72" s="331"/>
      <c r="C72" s="332" t="s">
        <v>38</v>
      </c>
      <c r="D72" s="332"/>
      <c r="E72" s="8">
        <f>ESF!E25</f>
        <v>-1295575305.8800001</v>
      </c>
    </row>
    <row r="73" spans="1:5">
      <c r="A73" s="330"/>
      <c r="B73" s="331"/>
      <c r="C73" s="332" t="s">
        <v>40</v>
      </c>
      <c r="D73" s="332"/>
      <c r="E73" s="8">
        <f>ESF!E26</f>
        <v>0</v>
      </c>
    </row>
    <row r="74" spans="1:5">
      <c r="A74" s="330"/>
      <c r="B74" s="331"/>
      <c r="C74" s="332" t="s">
        <v>41</v>
      </c>
      <c r="D74" s="332"/>
      <c r="E74" s="8">
        <f>ESF!E27</f>
        <v>0</v>
      </c>
    </row>
    <row r="75" spans="1:5">
      <c r="A75" s="330"/>
      <c r="B75" s="331"/>
      <c r="C75" s="332" t="s">
        <v>43</v>
      </c>
      <c r="D75" s="332"/>
      <c r="E75" s="8">
        <f>ESF!E28</f>
        <v>0</v>
      </c>
    </row>
    <row r="76" spans="1:5" ht="15.75" thickBot="1">
      <c r="A76" s="330"/>
      <c r="B76" s="4"/>
      <c r="C76" s="333" t="s">
        <v>45</v>
      </c>
      <c r="D76" s="333"/>
      <c r="E76" s="9">
        <f>ESF!E30</f>
        <v>15139744429.360001</v>
      </c>
    </row>
    <row r="77" spans="1:5" ht="15.75" thickBot="1">
      <c r="A77" s="330"/>
      <c r="B77" s="2"/>
      <c r="C77" s="333" t="s">
        <v>47</v>
      </c>
      <c r="D77" s="333"/>
      <c r="E77" s="9">
        <f>ESF!E32</f>
        <v>17727828905.620003</v>
      </c>
    </row>
    <row r="78" spans="1:5">
      <c r="A78" s="330" t="s">
        <v>69</v>
      </c>
      <c r="B78" s="331" t="s">
        <v>8</v>
      </c>
      <c r="C78" s="332" t="s">
        <v>10</v>
      </c>
      <c r="D78" s="332"/>
      <c r="E78" s="8">
        <f>ESF!J9</f>
        <v>105408768.33</v>
      </c>
    </row>
    <row r="79" spans="1:5">
      <c r="A79" s="330"/>
      <c r="B79" s="331"/>
      <c r="C79" s="332" t="s">
        <v>12</v>
      </c>
      <c r="D79" s="332"/>
      <c r="E79" s="8">
        <f>ESF!J10</f>
        <v>0</v>
      </c>
    </row>
    <row r="80" spans="1:5">
      <c r="A80" s="330"/>
      <c r="B80" s="331"/>
      <c r="C80" s="332" t="s">
        <v>14</v>
      </c>
      <c r="D80" s="332"/>
      <c r="E80" s="8">
        <f>ESF!J11</f>
        <v>57233999.460000001</v>
      </c>
    </row>
    <row r="81" spans="1:5">
      <c r="A81" s="330"/>
      <c r="B81" s="331"/>
      <c r="C81" s="332" t="s">
        <v>16</v>
      </c>
      <c r="D81" s="332"/>
      <c r="E81" s="8">
        <f>ESF!J12</f>
        <v>0</v>
      </c>
    </row>
    <row r="82" spans="1:5">
      <c r="A82" s="330"/>
      <c r="B82" s="331"/>
      <c r="C82" s="332" t="s">
        <v>18</v>
      </c>
      <c r="D82" s="332"/>
      <c r="E82" s="8">
        <f>ESF!J13</f>
        <v>0</v>
      </c>
    </row>
    <row r="83" spans="1:5">
      <c r="A83" s="330"/>
      <c r="B83" s="331"/>
      <c r="C83" s="332" t="s">
        <v>20</v>
      </c>
      <c r="D83" s="332"/>
      <c r="E83" s="8">
        <f>ESF!J14</f>
        <v>112736731.47</v>
      </c>
    </row>
    <row r="84" spans="1:5">
      <c r="A84" s="330"/>
      <c r="B84" s="331"/>
      <c r="C84" s="332" t="s">
        <v>22</v>
      </c>
      <c r="D84" s="332"/>
      <c r="E84" s="8">
        <f>ESF!J15</f>
        <v>0</v>
      </c>
    </row>
    <row r="85" spans="1:5">
      <c r="A85" s="330"/>
      <c r="B85" s="331"/>
      <c r="C85" s="332" t="s">
        <v>23</v>
      </c>
      <c r="D85" s="332"/>
      <c r="E85" s="8">
        <f>ESF!J16</f>
        <v>0</v>
      </c>
    </row>
    <row r="86" spans="1:5" ht="15.75" thickBot="1">
      <c r="A86" s="330"/>
      <c r="B86" s="4"/>
      <c r="C86" s="333" t="s">
        <v>25</v>
      </c>
      <c r="D86" s="333"/>
      <c r="E86" s="9">
        <f>ESF!J18</f>
        <v>275379499.25999999</v>
      </c>
    </row>
    <row r="87" spans="1:5">
      <c r="A87" s="330"/>
      <c r="B87" s="331" t="s">
        <v>27</v>
      </c>
      <c r="C87" s="332" t="s">
        <v>29</v>
      </c>
      <c r="D87" s="332"/>
      <c r="E87" s="8">
        <f>ESF!J21</f>
        <v>0</v>
      </c>
    </row>
    <row r="88" spans="1:5">
      <c r="A88" s="330"/>
      <c r="B88" s="331"/>
      <c r="C88" s="332" t="s">
        <v>31</v>
      </c>
      <c r="D88" s="332"/>
      <c r="E88" s="8">
        <f>ESF!J22</f>
        <v>0</v>
      </c>
    </row>
    <row r="89" spans="1:5">
      <c r="A89" s="330"/>
      <c r="B89" s="331"/>
      <c r="C89" s="332" t="s">
        <v>33</v>
      </c>
      <c r="D89" s="332"/>
      <c r="E89" s="8">
        <f>ESF!J23</f>
        <v>2149903579.0799999</v>
      </c>
    </row>
    <row r="90" spans="1:5">
      <c r="A90" s="330"/>
      <c r="B90" s="331"/>
      <c r="C90" s="332" t="s">
        <v>35</v>
      </c>
      <c r="D90" s="332"/>
      <c r="E90" s="8">
        <f>ESF!J24</f>
        <v>13500000</v>
      </c>
    </row>
    <row r="91" spans="1:5">
      <c r="A91" s="330"/>
      <c r="B91" s="331"/>
      <c r="C91" s="332" t="s">
        <v>37</v>
      </c>
      <c r="D91" s="332"/>
      <c r="E91" s="8">
        <f>ESF!J25</f>
        <v>0</v>
      </c>
    </row>
    <row r="92" spans="1:5">
      <c r="A92" s="330"/>
      <c r="B92" s="331"/>
      <c r="C92" s="332" t="s">
        <v>39</v>
      </c>
      <c r="D92" s="332"/>
      <c r="E92" s="8">
        <f>ESF!J26</f>
        <v>0</v>
      </c>
    </row>
    <row r="93" spans="1:5" ht="15.75" thickBot="1">
      <c r="A93" s="330"/>
      <c r="B93" s="2"/>
      <c r="C93" s="333" t="s">
        <v>42</v>
      </c>
      <c r="D93" s="333"/>
      <c r="E93" s="9">
        <f>ESF!J28</f>
        <v>2163403579.0799999</v>
      </c>
    </row>
    <row r="94" spans="1:5" ht="15.75" thickBot="1">
      <c r="A94" s="330"/>
      <c r="B94" s="2"/>
      <c r="C94" s="333" t="s">
        <v>44</v>
      </c>
      <c r="D94" s="333"/>
      <c r="E94" s="9">
        <f>ESF!J30</f>
        <v>2438783078.3400002</v>
      </c>
    </row>
    <row r="95" spans="1:5">
      <c r="A95" s="3"/>
      <c r="B95" s="331" t="s">
        <v>46</v>
      </c>
      <c r="C95" s="335" t="s">
        <v>48</v>
      </c>
      <c r="D95" s="335"/>
      <c r="E95" s="10">
        <f>ESF!J34</f>
        <v>3399949414.4700003</v>
      </c>
    </row>
    <row r="96" spans="1:5">
      <c r="A96" s="3"/>
      <c r="B96" s="331"/>
      <c r="C96" s="332" t="s">
        <v>49</v>
      </c>
      <c r="D96" s="332"/>
      <c r="E96" s="8">
        <f>ESF!J35</f>
        <v>2806813862.6900001</v>
      </c>
    </row>
    <row r="97" spans="1:5">
      <c r="A97" s="3"/>
      <c r="B97" s="331"/>
      <c r="C97" s="332" t="s">
        <v>50</v>
      </c>
      <c r="D97" s="332"/>
      <c r="E97" s="8">
        <f>ESF!J36</f>
        <v>593135551.77999997</v>
      </c>
    </row>
    <row r="98" spans="1:5">
      <c r="A98" s="3"/>
      <c r="B98" s="331"/>
      <c r="C98" s="332" t="s">
        <v>51</v>
      </c>
      <c r="D98" s="332"/>
      <c r="E98" s="8">
        <f>ESF!J37</f>
        <v>0</v>
      </c>
    </row>
    <row r="99" spans="1:5">
      <c r="A99" s="3"/>
      <c r="B99" s="331"/>
      <c r="C99" s="335" t="s">
        <v>52</v>
      </c>
      <c r="D99" s="335"/>
      <c r="E99" s="10">
        <f>ESF!J39</f>
        <v>11889096412.809999</v>
      </c>
    </row>
    <row r="100" spans="1:5">
      <c r="A100" s="3"/>
      <c r="B100" s="331"/>
      <c r="C100" s="332" t="s">
        <v>53</v>
      </c>
      <c r="D100" s="332"/>
      <c r="E100" s="8">
        <f>ESF!J40</f>
        <v>2126075131.9500008</v>
      </c>
    </row>
    <row r="101" spans="1:5">
      <c r="A101" s="3"/>
      <c r="B101" s="331"/>
      <c r="C101" s="332" t="s">
        <v>54</v>
      </c>
      <c r="D101" s="332"/>
      <c r="E101" s="8">
        <f>ESF!J41</f>
        <v>8876695436.8099995</v>
      </c>
    </row>
    <row r="102" spans="1:5">
      <c r="A102" s="3"/>
      <c r="B102" s="331"/>
      <c r="C102" s="332" t="s">
        <v>55</v>
      </c>
      <c r="D102" s="332"/>
      <c r="E102" s="8">
        <f>ESF!J42</f>
        <v>886325844.04999995</v>
      </c>
    </row>
    <row r="103" spans="1:5">
      <c r="A103" s="3"/>
      <c r="B103" s="331"/>
      <c r="C103" s="332" t="s">
        <v>56</v>
      </c>
      <c r="D103" s="332"/>
      <c r="E103" s="8">
        <f>ESF!J43</f>
        <v>0</v>
      </c>
    </row>
    <row r="104" spans="1:5">
      <c r="A104" s="3"/>
      <c r="B104" s="331"/>
      <c r="C104" s="332" t="s">
        <v>57</v>
      </c>
      <c r="D104" s="332"/>
      <c r="E104" s="8">
        <f>ESF!J44</f>
        <v>0</v>
      </c>
    </row>
    <row r="105" spans="1:5">
      <c r="A105" s="3"/>
      <c r="B105" s="331"/>
      <c r="C105" s="335" t="s">
        <v>58</v>
      </c>
      <c r="D105" s="335"/>
      <c r="E105" s="10">
        <f>ESF!J46</f>
        <v>0</v>
      </c>
    </row>
    <row r="106" spans="1:5">
      <c r="A106" s="3"/>
      <c r="B106" s="331"/>
      <c r="C106" s="332" t="s">
        <v>59</v>
      </c>
      <c r="D106" s="332"/>
      <c r="E106" s="8">
        <f>ESF!J47</f>
        <v>0</v>
      </c>
    </row>
    <row r="107" spans="1:5">
      <c r="A107" s="3"/>
      <c r="B107" s="331"/>
      <c r="C107" s="332" t="s">
        <v>60</v>
      </c>
      <c r="D107" s="332"/>
      <c r="E107" s="8">
        <f>ESF!J48</f>
        <v>0</v>
      </c>
    </row>
    <row r="108" spans="1:5" ht="15.75" thickBot="1">
      <c r="A108" s="3"/>
      <c r="B108" s="331"/>
      <c r="C108" s="333" t="s">
        <v>61</v>
      </c>
      <c r="D108" s="333"/>
      <c r="E108" s="9">
        <f>ESF!J50</f>
        <v>15289045827.279999</v>
      </c>
    </row>
    <row r="109" spans="1:5" ht="15.75" thickBot="1">
      <c r="A109" s="3"/>
      <c r="B109" s="2"/>
      <c r="C109" s="333" t="s">
        <v>62</v>
      </c>
      <c r="D109" s="333"/>
      <c r="E109" s="9">
        <f>ESF!J52</f>
        <v>17727828905.619999</v>
      </c>
    </row>
    <row r="110" spans="1:5">
      <c r="A110" s="3"/>
      <c r="B110" s="2"/>
      <c r="C110" s="340" t="s">
        <v>74</v>
      </c>
      <c r="D110" s="5" t="s">
        <v>63</v>
      </c>
      <c r="E110" s="10">
        <f>ESF!C60</f>
        <v>0</v>
      </c>
    </row>
    <row r="111" spans="1:5">
      <c r="A111" s="3"/>
      <c r="B111" s="2"/>
      <c r="C111" s="341"/>
      <c r="D111" s="5" t="s">
        <v>64</v>
      </c>
      <c r="E111" s="10">
        <f>ESF!C61</f>
        <v>0</v>
      </c>
    </row>
    <row r="112" spans="1:5">
      <c r="A112" s="3"/>
      <c r="B112" s="2"/>
      <c r="C112" s="341" t="s">
        <v>73</v>
      </c>
      <c r="D112" s="5" t="s">
        <v>63</v>
      </c>
      <c r="E112" s="10">
        <f>ESF!G60</f>
        <v>0</v>
      </c>
    </row>
    <row r="113" spans="1:5">
      <c r="A113" s="3"/>
      <c r="B113" s="2"/>
      <c r="C113" s="341"/>
      <c r="D113" s="5" t="s">
        <v>64</v>
      </c>
      <c r="E113" s="10">
        <f>ESF!G61</f>
        <v>0</v>
      </c>
    </row>
    <row r="114" spans="1:5">
      <c r="A114" s="339" t="s">
        <v>1</v>
      </c>
      <c r="B114" s="339"/>
      <c r="C114" s="339"/>
      <c r="D114" s="339"/>
      <c r="E114" s="13" t="e">
        <f>ECSF!#REF!</f>
        <v>#REF!</v>
      </c>
    </row>
    <row r="115" spans="1:5">
      <c r="A115" s="339" t="s">
        <v>3</v>
      </c>
      <c r="B115" s="339"/>
      <c r="C115" s="339"/>
      <c r="D115" s="339"/>
      <c r="E115" s="13" t="e">
        <f>ECSF!#REF!</f>
        <v>#REF!</v>
      </c>
    </row>
    <row r="116" spans="1:5">
      <c r="A116" s="339" t="s">
        <v>2</v>
      </c>
      <c r="B116" s="339"/>
      <c r="C116" s="339"/>
      <c r="D116" s="339"/>
      <c r="E116" s="14"/>
    </row>
    <row r="117" spans="1:5">
      <c r="A117" s="339" t="s">
        <v>72</v>
      </c>
      <c r="B117" s="339"/>
      <c r="C117" s="339"/>
      <c r="D117" s="339"/>
      <c r="E117" t="s">
        <v>71</v>
      </c>
    </row>
    <row r="118" spans="1:5">
      <c r="B118" s="336" t="s">
        <v>66</v>
      </c>
      <c r="C118" s="335" t="s">
        <v>5</v>
      </c>
      <c r="D118" s="335"/>
      <c r="E118" s="11">
        <f>ECSF!D7</f>
        <v>49838500.419999838</v>
      </c>
    </row>
    <row r="119" spans="1:5">
      <c r="B119" s="336"/>
      <c r="C119" s="335" t="s">
        <v>7</v>
      </c>
      <c r="D119" s="335"/>
      <c r="E119" s="11">
        <f>ECSF!D8</f>
        <v>0</v>
      </c>
    </row>
    <row r="120" spans="1:5">
      <c r="B120" s="336"/>
      <c r="C120" s="332" t="s">
        <v>9</v>
      </c>
      <c r="D120" s="332"/>
      <c r="E120" s="12">
        <f>ECSF!D9</f>
        <v>0</v>
      </c>
    </row>
    <row r="121" spans="1:5">
      <c r="B121" s="336"/>
      <c r="C121" s="332" t="s">
        <v>11</v>
      </c>
      <c r="D121" s="332"/>
      <c r="E121" s="12">
        <f>ECSF!D10</f>
        <v>0</v>
      </c>
    </row>
    <row r="122" spans="1:5">
      <c r="B122" s="336"/>
      <c r="C122" s="332" t="s">
        <v>13</v>
      </c>
      <c r="D122" s="332"/>
      <c r="E122" s="12">
        <f>ECSF!D11</f>
        <v>0</v>
      </c>
    </row>
    <row r="123" spans="1:5">
      <c r="B123" s="336"/>
      <c r="C123" s="332" t="s">
        <v>15</v>
      </c>
      <c r="D123" s="332"/>
      <c r="E123" s="12">
        <f>ECSF!D12</f>
        <v>0</v>
      </c>
    </row>
    <row r="124" spans="1:5">
      <c r="B124" s="336"/>
      <c r="C124" s="332" t="s">
        <v>17</v>
      </c>
      <c r="D124" s="332"/>
      <c r="E124" s="12">
        <f>ECSF!D13</f>
        <v>0</v>
      </c>
    </row>
    <row r="125" spans="1:5">
      <c r="B125" s="336"/>
      <c r="C125" s="332" t="s">
        <v>19</v>
      </c>
      <c r="D125" s="332"/>
      <c r="E125" s="12">
        <f>ECSF!D14</f>
        <v>0</v>
      </c>
    </row>
    <row r="126" spans="1:5">
      <c r="B126" s="336"/>
      <c r="C126" s="332" t="s">
        <v>21</v>
      </c>
      <c r="D126" s="332"/>
      <c r="E126" s="12">
        <f>ECSF!D15</f>
        <v>0</v>
      </c>
    </row>
    <row r="127" spans="1:5">
      <c r="B127" s="336"/>
      <c r="C127" s="335" t="s">
        <v>26</v>
      </c>
      <c r="D127" s="335"/>
      <c r="E127" s="11">
        <f>ECSF!D17</f>
        <v>49838500.419999838</v>
      </c>
    </row>
    <row r="128" spans="1:5">
      <c r="B128" s="336"/>
      <c r="C128" s="332" t="s">
        <v>28</v>
      </c>
      <c r="D128" s="332"/>
      <c r="E128" s="12">
        <f>ECSF!D18</f>
        <v>0</v>
      </c>
    </row>
    <row r="129" spans="2:5">
      <c r="B129" s="336"/>
      <c r="C129" s="332" t="s">
        <v>30</v>
      </c>
      <c r="D129" s="332"/>
      <c r="E129" s="12">
        <f>ECSF!D19</f>
        <v>0</v>
      </c>
    </row>
    <row r="130" spans="2:5">
      <c r="B130" s="336"/>
      <c r="C130" s="332" t="s">
        <v>32</v>
      </c>
      <c r="D130" s="332"/>
      <c r="E130" s="12">
        <f>ECSF!D20</f>
        <v>0</v>
      </c>
    </row>
    <row r="131" spans="2:5">
      <c r="B131" s="336"/>
      <c r="C131" s="332" t="s">
        <v>34</v>
      </c>
      <c r="D131" s="332"/>
      <c r="E131" s="12">
        <f>ECSF!D21</f>
        <v>0</v>
      </c>
    </row>
    <row r="132" spans="2:5">
      <c r="B132" s="336"/>
      <c r="C132" s="332" t="s">
        <v>36</v>
      </c>
      <c r="D132" s="332"/>
      <c r="E132" s="12">
        <f>ECSF!D22</f>
        <v>0</v>
      </c>
    </row>
    <row r="133" spans="2:5">
      <c r="B133" s="336"/>
      <c r="C133" s="332" t="s">
        <v>38</v>
      </c>
      <c r="D133" s="332"/>
      <c r="E133" s="12">
        <f>ECSF!D23</f>
        <v>49838500.419999838</v>
      </c>
    </row>
    <row r="134" spans="2:5">
      <c r="B134" s="336"/>
      <c r="C134" s="332" t="s">
        <v>40</v>
      </c>
      <c r="D134" s="332"/>
      <c r="E134" s="12">
        <f>ECSF!D24</f>
        <v>0</v>
      </c>
    </row>
    <row r="135" spans="2:5">
      <c r="B135" s="336"/>
      <c r="C135" s="332" t="s">
        <v>41</v>
      </c>
      <c r="D135" s="332"/>
      <c r="E135" s="12">
        <f>ECSF!D25</f>
        <v>0</v>
      </c>
    </row>
    <row r="136" spans="2:5">
      <c r="B136" s="336"/>
      <c r="C136" s="332" t="s">
        <v>43</v>
      </c>
      <c r="D136" s="332"/>
      <c r="E136" s="12">
        <f>ECSF!D26</f>
        <v>0</v>
      </c>
    </row>
    <row r="137" spans="2:5">
      <c r="B137" s="336"/>
      <c r="C137" s="335" t="s">
        <v>6</v>
      </c>
      <c r="D137" s="335"/>
      <c r="E137" s="11">
        <f>ECSF!D28</f>
        <v>74088127.100000009</v>
      </c>
    </row>
    <row r="138" spans="2:5">
      <c r="B138" s="336"/>
      <c r="C138" s="335" t="s">
        <v>8</v>
      </c>
      <c r="D138" s="335"/>
      <c r="E138" s="11">
        <f>ECSF!D29</f>
        <v>74088127.100000009</v>
      </c>
    </row>
    <row r="139" spans="2:5">
      <c r="B139" s="336"/>
      <c r="C139" s="332" t="s">
        <v>10</v>
      </c>
      <c r="D139" s="332"/>
      <c r="E139" s="12">
        <f>ECSF!D30</f>
        <v>0</v>
      </c>
    </row>
    <row r="140" spans="2:5">
      <c r="B140" s="336"/>
      <c r="C140" s="332" t="s">
        <v>12</v>
      </c>
      <c r="D140" s="332"/>
      <c r="E140" s="12">
        <f>ECSF!D31</f>
        <v>0</v>
      </c>
    </row>
    <row r="141" spans="2:5">
      <c r="B141" s="336"/>
      <c r="C141" s="332" t="s">
        <v>14</v>
      </c>
      <c r="D141" s="332"/>
      <c r="E141" s="12">
        <f>ECSF!D32</f>
        <v>6508234.549999997</v>
      </c>
    </row>
    <row r="142" spans="2:5">
      <c r="B142" s="336"/>
      <c r="C142" s="332" t="s">
        <v>16</v>
      </c>
      <c r="D142" s="332"/>
      <c r="E142" s="12">
        <f>ECSF!D33</f>
        <v>0</v>
      </c>
    </row>
    <row r="143" spans="2:5">
      <c r="B143" s="336"/>
      <c r="C143" s="332" t="s">
        <v>18</v>
      </c>
      <c r="D143" s="332"/>
      <c r="E143" s="12">
        <f>ECSF!D34</f>
        <v>0</v>
      </c>
    </row>
    <row r="144" spans="2:5">
      <c r="B144" s="336"/>
      <c r="C144" s="332" t="s">
        <v>20</v>
      </c>
      <c r="D144" s="332"/>
      <c r="E144" s="12">
        <f>ECSF!D35</f>
        <v>67579892.550000012</v>
      </c>
    </row>
    <row r="145" spans="2:5">
      <c r="B145" s="336"/>
      <c r="C145" s="332" t="s">
        <v>22</v>
      </c>
      <c r="D145" s="332"/>
      <c r="E145" s="12">
        <f>ECSF!D36</f>
        <v>0</v>
      </c>
    </row>
    <row r="146" spans="2:5">
      <c r="B146" s="336"/>
      <c r="C146" s="332" t="s">
        <v>23</v>
      </c>
      <c r="D146" s="332"/>
      <c r="E146" s="12">
        <f>ECSF!D37</f>
        <v>0</v>
      </c>
    </row>
    <row r="147" spans="2:5">
      <c r="B147" s="336"/>
      <c r="C147" s="338" t="s">
        <v>27</v>
      </c>
      <c r="D147" s="338"/>
      <c r="E147" s="11">
        <f>ECSF!D39</f>
        <v>0</v>
      </c>
    </row>
    <row r="148" spans="2:5">
      <c r="B148" s="336"/>
      <c r="C148" s="332" t="s">
        <v>29</v>
      </c>
      <c r="D148" s="332"/>
      <c r="E148" s="12">
        <f>ECSF!D40</f>
        <v>0</v>
      </c>
    </row>
    <row r="149" spans="2:5">
      <c r="B149" s="336"/>
      <c r="C149" s="332" t="s">
        <v>31</v>
      </c>
      <c r="D149" s="332"/>
      <c r="E149" s="12">
        <f>ECSF!D41</f>
        <v>0</v>
      </c>
    </row>
    <row r="150" spans="2:5">
      <c r="B150" s="336"/>
      <c r="C150" s="332" t="s">
        <v>33</v>
      </c>
      <c r="D150" s="332"/>
      <c r="E150" s="12">
        <f>ECSF!D42</f>
        <v>0</v>
      </c>
    </row>
    <row r="151" spans="2:5">
      <c r="B151" s="336"/>
      <c r="C151" s="332" t="s">
        <v>35</v>
      </c>
      <c r="D151" s="332"/>
      <c r="E151" s="12">
        <f>ECSF!D43</f>
        <v>0</v>
      </c>
    </row>
    <row r="152" spans="2:5">
      <c r="B152" s="336"/>
      <c r="C152" s="332" t="s">
        <v>37</v>
      </c>
      <c r="D152" s="332"/>
      <c r="E152" s="12">
        <f>ECSF!D44</f>
        <v>0</v>
      </c>
    </row>
    <row r="153" spans="2:5">
      <c r="B153" s="336"/>
      <c r="C153" s="332" t="s">
        <v>39</v>
      </c>
      <c r="D153" s="332"/>
      <c r="E153" s="12">
        <f>ECSF!D45</f>
        <v>0</v>
      </c>
    </row>
    <row r="154" spans="2:5">
      <c r="B154" s="336"/>
      <c r="C154" s="335" t="s">
        <v>46</v>
      </c>
      <c r="D154" s="335"/>
      <c r="E154" s="11">
        <f>ECSF!D47</f>
        <v>4065241763.5099993</v>
      </c>
    </row>
    <row r="155" spans="2:5">
      <c r="B155" s="336"/>
      <c r="C155" s="335" t="s">
        <v>48</v>
      </c>
      <c r="D155" s="335"/>
      <c r="E155" s="11">
        <f>ECSF!D48</f>
        <v>66260605.99000001</v>
      </c>
    </row>
    <row r="156" spans="2:5">
      <c r="B156" s="336"/>
      <c r="C156" s="332" t="s">
        <v>49</v>
      </c>
      <c r="D156" s="332"/>
      <c r="E156" s="12">
        <f>ECSF!D49</f>
        <v>0</v>
      </c>
    </row>
    <row r="157" spans="2:5">
      <c r="B157" s="336"/>
      <c r="C157" s="332" t="s">
        <v>50</v>
      </c>
      <c r="D157" s="332"/>
      <c r="E157" s="12">
        <f>ECSF!D50</f>
        <v>66260605.99000001</v>
      </c>
    </row>
    <row r="158" spans="2:5">
      <c r="B158" s="336"/>
      <c r="C158" s="332" t="s">
        <v>51</v>
      </c>
      <c r="D158" s="332"/>
      <c r="E158" s="12">
        <f>ECSF!D51</f>
        <v>0</v>
      </c>
    </row>
    <row r="159" spans="2:5">
      <c r="B159" s="336"/>
      <c r="C159" s="335" t="s">
        <v>52</v>
      </c>
      <c r="D159" s="335"/>
      <c r="E159" s="11">
        <f>ECSF!D53</f>
        <v>3998981157.5199995</v>
      </c>
    </row>
    <row r="160" spans="2:5">
      <c r="B160" s="336"/>
      <c r="C160" s="332" t="s">
        <v>53</v>
      </c>
      <c r="D160" s="332"/>
      <c r="E160" s="12">
        <f>ECSF!D54</f>
        <v>1834362139.1199989</v>
      </c>
    </row>
    <row r="161" spans="2:5">
      <c r="B161" s="336"/>
      <c r="C161" s="332" t="s">
        <v>54</v>
      </c>
      <c r="D161" s="332"/>
      <c r="E161" s="12">
        <f>ECSF!D55</f>
        <v>2121911780.0200005</v>
      </c>
    </row>
    <row r="162" spans="2:5">
      <c r="B162" s="336"/>
      <c r="C162" s="332" t="s">
        <v>55</v>
      </c>
      <c r="D162" s="332"/>
      <c r="E162" s="12">
        <f>ECSF!D56</f>
        <v>42707238.379999995</v>
      </c>
    </row>
    <row r="163" spans="2:5">
      <c r="B163" s="336"/>
      <c r="C163" s="332" t="s">
        <v>56</v>
      </c>
      <c r="D163" s="332"/>
      <c r="E163" s="12">
        <f>ECSF!D57</f>
        <v>0</v>
      </c>
    </row>
    <row r="164" spans="2:5">
      <c r="B164" s="336"/>
      <c r="C164" s="332" t="s">
        <v>57</v>
      </c>
      <c r="D164" s="332"/>
      <c r="E164" s="12">
        <f>ECSF!D58</f>
        <v>0</v>
      </c>
    </row>
    <row r="165" spans="2:5">
      <c r="B165" s="336"/>
      <c r="C165" s="335" t="s">
        <v>58</v>
      </c>
      <c r="D165" s="335"/>
      <c r="E165" s="11">
        <f>ECSF!D60</f>
        <v>0</v>
      </c>
    </row>
    <row r="166" spans="2:5">
      <c r="B166" s="336"/>
      <c r="C166" s="332" t="s">
        <v>59</v>
      </c>
      <c r="D166" s="332"/>
      <c r="E166" s="12">
        <f>ECSF!D61</f>
        <v>0</v>
      </c>
    </row>
    <row r="167" spans="2:5" ht="15" customHeight="1" thickBot="1">
      <c r="B167" s="337"/>
      <c r="C167" s="332" t="s">
        <v>60</v>
      </c>
      <c r="D167" s="332"/>
      <c r="E167" s="12">
        <f>ECSF!D62</f>
        <v>0</v>
      </c>
    </row>
    <row r="168" spans="2:5">
      <c r="B168" s="336" t="s">
        <v>67</v>
      </c>
      <c r="C168" s="335" t="s">
        <v>5</v>
      </c>
      <c r="D168" s="335"/>
      <c r="E168" s="11">
        <f>ECSF!E7</f>
        <v>4106265520.7299986</v>
      </c>
    </row>
    <row r="169" spans="2:5" ht="15" customHeight="1">
      <c r="B169" s="336"/>
      <c r="C169" s="335" t="s">
        <v>7</v>
      </c>
      <c r="D169" s="335"/>
      <c r="E169" s="11">
        <f>ECSF!E8</f>
        <v>3585031605.499999</v>
      </c>
    </row>
    <row r="170" spans="2:5" ht="15" customHeight="1">
      <c r="B170" s="336"/>
      <c r="C170" s="332" t="s">
        <v>9</v>
      </c>
      <c r="D170" s="332"/>
      <c r="E170" s="12">
        <f>ECSF!E9</f>
        <v>3527238769.6999993</v>
      </c>
    </row>
    <row r="171" spans="2:5" ht="15" customHeight="1">
      <c r="B171" s="336"/>
      <c r="C171" s="332" t="s">
        <v>11</v>
      </c>
      <c r="D171" s="332"/>
      <c r="E171" s="12">
        <f>ECSF!E10</f>
        <v>28005315.580000002</v>
      </c>
    </row>
    <row r="172" spans="2:5">
      <c r="B172" s="336"/>
      <c r="C172" s="332" t="s">
        <v>13</v>
      </c>
      <c r="D172" s="332"/>
      <c r="E172" s="12">
        <f>ECSF!E11</f>
        <v>28168853.620000005</v>
      </c>
    </row>
    <row r="173" spans="2:5">
      <c r="B173" s="336"/>
      <c r="C173" s="332" t="s">
        <v>15</v>
      </c>
      <c r="D173" s="332"/>
      <c r="E173" s="12">
        <f>ECSF!E12</f>
        <v>0</v>
      </c>
    </row>
    <row r="174" spans="2:5" ht="15" customHeight="1">
      <c r="B174" s="336"/>
      <c r="C174" s="332" t="s">
        <v>17</v>
      </c>
      <c r="D174" s="332"/>
      <c r="E174" s="12">
        <f>ECSF!E13</f>
        <v>0</v>
      </c>
    </row>
    <row r="175" spans="2:5" ht="15" customHeight="1">
      <c r="B175" s="336"/>
      <c r="C175" s="332" t="s">
        <v>19</v>
      </c>
      <c r="D175" s="332"/>
      <c r="E175" s="12">
        <f>ECSF!E14</f>
        <v>0</v>
      </c>
    </row>
    <row r="176" spans="2:5">
      <c r="B176" s="336"/>
      <c r="C176" s="332" t="s">
        <v>21</v>
      </c>
      <c r="D176" s="332"/>
      <c r="E176" s="12">
        <f>ECSF!E15</f>
        <v>1618666.6</v>
      </c>
    </row>
    <row r="177" spans="2:5" ht="15" customHeight="1">
      <c r="B177" s="336"/>
      <c r="C177" s="335" t="s">
        <v>26</v>
      </c>
      <c r="D177" s="335"/>
      <c r="E177" s="11">
        <f>ECSF!E17</f>
        <v>521233915.2299993</v>
      </c>
    </row>
    <row r="178" spans="2:5">
      <c r="B178" s="336"/>
      <c r="C178" s="332" t="s">
        <v>28</v>
      </c>
      <c r="D178" s="332"/>
      <c r="E178" s="12">
        <f>ECSF!E18</f>
        <v>25858733.559999987</v>
      </c>
    </row>
    <row r="179" spans="2:5" ht="15" customHeight="1">
      <c r="B179" s="336"/>
      <c r="C179" s="332" t="s">
        <v>30</v>
      </c>
      <c r="D179" s="332"/>
      <c r="E179" s="12">
        <f>ECSF!E19</f>
        <v>12240446.400000006</v>
      </c>
    </row>
    <row r="180" spans="2:5" ht="15" customHeight="1">
      <c r="B180" s="336"/>
      <c r="C180" s="332" t="s">
        <v>32</v>
      </c>
      <c r="D180" s="332"/>
      <c r="E180" s="12">
        <f>ECSF!E20</f>
        <v>414275201.46999931</v>
      </c>
    </row>
    <row r="181" spans="2:5" ht="15" customHeight="1">
      <c r="B181" s="336"/>
      <c r="C181" s="332" t="s">
        <v>34</v>
      </c>
      <c r="D181" s="332"/>
      <c r="E181" s="12">
        <f>ECSF!E21</f>
        <v>35972752</v>
      </c>
    </row>
    <row r="182" spans="2:5" ht="15" customHeight="1">
      <c r="B182" s="336"/>
      <c r="C182" s="332" t="s">
        <v>36</v>
      </c>
      <c r="D182" s="332"/>
      <c r="E182" s="12">
        <f>ECSF!E22</f>
        <v>32886781.799999997</v>
      </c>
    </row>
    <row r="183" spans="2:5" ht="15" customHeight="1">
      <c r="B183" s="336"/>
      <c r="C183" s="332" t="s">
        <v>38</v>
      </c>
      <c r="D183" s="332"/>
      <c r="E183" s="12">
        <f>ECSF!E23</f>
        <v>0</v>
      </c>
    </row>
    <row r="184" spans="2:5" ht="15" customHeight="1">
      <c r="B184" s="336"/>
      <c r="C184" s="332" t="s">
        <v>40</v>
      </c>
      <c r="D184" s="332"/>
      <c r="E184" s="12">
        <f>ECSF!E24</f>
        <v>0</v>
      </c>
    </row>
    <row r="185" spans="2:5" ht="15" customHeight="1">
      <c r="B185" s="336"/>
      <c r="C185" s="332" t="s">
        <v>41</v>
      </c>
      <c r="D185" s="332"/>
      <c r="E185" s="12">
        <f>ECSF!E25</f>
        <v>0</v>
      </c>
    </row>
    <row r="186" spans="2:5" ht="15" customHeight="1">
      <c r="B186" s="336"/>
      <c r="C186" s="332" t="s">
        <v>43</v>
      </c>
      <c r="D186" s="332"/>
      <c r="E186" s="12">
        <f>ECSF!E26</f>
        <v>0</v>
      </c>
    </row>
    <row r="187" spans="2:5" ht="15" customHeight="1">
      <c r="B187" s="336"/>
      <c r="C187" s="335" t="s">
        <v>6</v>
      </c>
      <c r="D187" s="335"/>
      <c r="E187" s="11">
        <f>ECSF!E28</f>
        <v>65601266.699999943</v>
      </c>
    </row>
    <row r="188" spans="2:5">
      <c r="B188" s="336"/>
      <c r="C188" s="335" t="s">
        <v>8</v>
      </c>
      <c r="D188" s="335"/>
      <c r="E188" s="11">
        <f>ECSF!E29</f>
        <v>16946775.640000001</v>
      </c>
    </row>
    <row r="189" spans="2:5">
      <c r="B189" s="336"/>
      <c r="C189" s="332" t="s">
        <v>10</v>
      </c>
      <c r="D189" s="332"/>
      <c r="E189" s="12">
        <f>ECSF!E30</f>
        <v>16946775.640000001</v>
      </c>
    </row>
    <row r="190" spans="2:5">
      <c r="B190" s="336"/>
      <c r="C190" s="332" t="s">
        <v>12</v>
      </c>
      <c r="D190" s="332"/>
      <c r="E190" s="12">
        <f>ECSF!E31</f>
        <v>0</v>
      </c>
    </row>
    <row r="191" spans="2:5" ht="15" customHeight="1">
      <c r="B191" s="336"/>
      <c r="C191" s="332" t="s">
        <v>14</v>
      </c>
      <c r="D191" s="332"/>
      <c r="E191" s="12">
        <f>ECSF!E32</f>
        <v>0</v>
      </c>
    </row>
    <row r="192" spans="2:5">
      <c r="B192" s="336"/>
      <c r="C192" s="332" t="s">
        <v>16</v>
      </c>
      <c r="D192" s="332"/>
      <c r="E192" s="12">
        <f>ECSF!E33</f>
        <v>0</v>
      </c>
    </row>
    <row r="193" spans="2:5" ht="15" customHeight="1">
      <c r="B193" s="336"/>
      <c r="C193" s="332" t="s">
        <v>18</v>
      </c>
      <c r="D193" s="332"/>
      <c r="E193" s="12">
        <f>ECSF!E34</f>
        <v>0</v>
      </c>
    </row>
    <row r="194" spans="2:5" ht="15" customHeight="1">
      <c r="B194" s="336"/>
      <c r="C194" s="332" t="s">
        <v>20</v>
      </c>
      <c r="D194" s="332"/>
      <c r="E194" s="12">
        <f>ECSF!E35</f>
        <v>0</v>
      </c>
    </row>
    <row r="195" spans="2:5" ht="15" customHeight="1">
      <c r="B195" s="336"/>
      <c r="C195" s="332" t="s">
        <v>22</v>
      </c>
      <c r="D195" s="332"/>
      <c r="E195" s="12">
        <f>ECSF!E36</f>
        <v>0</v>
      </c>
    </row>
    <row r="196" spans="2:5" ht="15" customHeight="1">
      <c r="B196" s="336"/>
      <c r="C196" s="332" t="s">
        <v>23</v>
      </c>
      <c r="D196" s="332"/>
      <c r="E196" s="12">
        <f>ECSF!E37</f>
        <v>0</v>
      </c>
    </row>
    <row r="197" spans="2:5" ht="15" customHeight="1">
      <c r="B197" s="336"/>
      <c r="C197" s="338" t="s">
        <v>27</v>
      </c>
      <c r="D197" s="338"/>
      <c r="E197" s="11">
        <f>ECSF!E39</f>
        <v>48654491.059999943</v>
      </c>
    </row>
    <row r="198" spans="2:5" ht="15" customHeight="1">
      <c r="B198" s="336"/>
      <c r="C198" s="332" t="s">
        <v>29</v>
      </c>
      <c r="D198" s="332"/>
      <c r="E198" s="12">
        <f>ECSF!E40</f>
        <v>0</v>
      </c>
    </row>
    <row r="199" spans="2:5" ht="15" customHeight="1">
      <c r="B199" s="336"/>
      <c r="C199" s="332" t="s">
        <v>31</v>
      </c>
      <c r="D199" s="332"/>
      <c r="E199" s="12">
        <f>ECSF!E41</f>
        <v>0</v>
      </c>
    </row>
    <row r="200" spans="2:5" ht="15" customHeight="1">
      <c r="B200" s="336"/>
      <c r="C200" s="332" t="s">
        <v>33</v>
      </c>
      <c r="D200" s="332"/>
      <c r="E200" s="12">
        <f>ECSF!E42</f>
        <v>48654491.059999943</v>
      </c>
    </row>
    <row r="201" spans="2:5">
      <c r="B201" s="336"/>
      <c r="C201" s="332" t="s">
        <v>35</v>
      </c>
      <c r="D201" s="332"/>
      <c r="E201" s="12">
        <f>ECSF!E43</f>
        <v>0</v>
      </c>
    </row>
    <row r="202" spans="2:5" ht="15" customHeight="1">
      <c r="B202" s="336"/>
      <c r="C202" s="332" t="s">
        <v>37</v>
      </c>
      <c r="D202" s="332"/>
      <c r="E202" s="12">
        <f>ECSF!E44</f>
        <v>0</v>
      </c>
    </row>
    <row r="203" spans="2:5">
      <c r="B203" s="336"/>
      <c r="C203" s="332" t="s">
        <v>39</v>
      </c>
      <c r="D203" s="332"/>
      <c r="E203" s="12">
        <f>ECSF!E45</f>
        <v>0</v>
      </c>
    </row>
    <row r="204" spans="2:5" ht="15" customHeight="1">
      <c r="B204" s="336"/>
      <c r="C204" s="335" t="s">
        <v>46</v>
      </c>
      <c r="D204" s="335"/>
      <c r="E204" s="11">
        <f>ECSF!E47</f>
        <v>17301603.599999905</v>
      </c>
    </row>
    <row r="205" spans="2:5" ht="15" customHeight="1">
      <c r="B205" s="336"/>
      <c r="C205" s="335" t="s">
        <v>48</v>
      </c>
      <c r="D205" s="335"/>
      <c r="E205" s="11">
        <f>ECSF!E48</f>
        <v>17301603.599999905</v>
      </c>
    </row>
    <row r="206" spans="2:5" ht="15" customHeight="1">
      <c r="B206" s="336"/>
      <c r="C206" s="332" t="s">
        <v>49</v>
      </c>
      <c r="D206" s="332"/>
      <c r="E206" s="12">
        <f>ECSF!E49</f>
        <v>17301603.599999905</v>
      </c>
    </row>
    <row r="207" spans="2:5" ht="15" customHeight="1">
      <c r="B207" s="336"/>
      <c r="C207" s="332" t="s">
        <v>50</v>
      </c>
      <c r="D207" s="332"/>
      <c r="E207" s="12">
        <f>ECSF!E50</f>
        <v>0</v>
      </c>
    </row>
    <row r="208" spans="2:5" ht="15" customHeight="1">
      <c r="B208" s="336"/>
      <c r="C208" s="332" t="s">
        <v>51</v>
      </c>
      <c r="D208" s="332"/>
      <c r="E208" s="12">
        <f>ECSF!E51</f>
        <v>0</v>
      </c>
    </row>
    <row r="209" spans="2:5" ht="15" customHeight="1">
      <c r="B209" s="336"/>
      <c r="C209" s="335" t="s">
        <v>52</v>
      </c>
      <c r="D209" s="335"/>
      <c r="E209" s="11">
        <f>ECSF!E53</f>
        <v>0</v>
      </c>
    </row>
    <row r="210" spans="2:5">
      <c r="B210" s="336"/>
      <c r="C210" s="332" t="s">
        <v>53</v>
      </c>
      <c r="D210" s="332"/>
      <c r="E210" s="12">
        <f>ECSF!E54</f>
        <v>0</v>
      </c>
    </row>
    <row r="211" spans="2:5" ht="15" customHeight="1">
      <c r="B211" s="336"/>
      <c r="C211" s="332" t="s">
        <v>54</v>
      </c>
      <c r="D211" s="332"/>
      <c r="E211" s="12">
        <f>ECSF!E55</f>
        <v>0</v>
      </c>
    </row>
    <row r="212" spans="2:5">
      <c r="B212" s="336"/>
      <c r="C212" s="332" t="s">
        <v>55</v>
      </c>
      <c r="D212" s="332"/>
      <c r="E212" s="12">
        <f>ECSF!E56</f>
        <v>0</v>
      </c>
    </row>
    <row r="213" spans="2:5" ht="15" customHeight="1">
      <c r="B213" s="336"/>
      <c r="C213" s="332" t="s">
        <v>56</v>
      </c>
      <c r="D213" s="332"/>
      <c r="E213" s="12">
        <f>ECSF!E57</f>
        <v>0</v>
      </c>
    </row>
    <row r="214" spans="2:5">
      <c r="B214" s="336"/>
      <c r="C214" s="332" t="s">
        <v>57</v>
      </c>
      <c r="D214" s="332"/>
      <c r="E214" s="12">
        <f>ECSF!E58</f>
        <v>0</v>
      </c>
    </row>
    <row r="215" spans="2:5">
      <c r="B215" s="336"/>
      <c r="C215" s="335" t="s">
        <v>58</v>
      </c>
      <c r="D215" s="335"/>
      <c r="E215" s="11">
        <f>ECSF!E60</f>
        <v>0</v>
      </c>
    </row>
    <row r="216" spans="2:5">
      <c r="B216" s="336"/>
      <c r="C216" s="332" t="s">
        <v>59</v>
      </c>
      <c r="D216" s="332"/>
      <c r="E216" s="12">
        <f>ECSF!E61</f>
        <v>0</v>
      </c>
    </row>
    <row r="217" spans="2:5" ht="15.75" thickBot="1">
      <c r="B217" s="337"/>
      <c r="C217" s="332" t="s">
        <v>60</v>
      </c>
      <c r="D217" s="332"/>
      <c r="E217" s="12">
        <f>ECSF!E62</f>
        <v>0</v>
      </c>
    </row>
    <row r="218" spans="2:5">
      <c r="C218" s="340" t="s">
        <v>74</v>
      </c>
      <c r="D218" s="5" t="s">
        <v>63</v>
      </c>
      <c r="E218" s="15">
        <f>ECSF!B69</f>
        <v>0</v>
      </c>
    </row>
    <row r="219" spans="2:5">
      <c r="C219" s="341"/>
      <c r="D219" s="5" t="s">
        <v>64</v>
      </c>
      <c r="E219" s="15">
        <f>ECSF!B70</f>
        <v>0</v>
      </c>
    </row>
    <row r="220" spans="2:5">
      <c r="C220" s="341" t="s">
        <v>73</v>
      </c>
      <c r="D220" s="5" t="s">
        <v>63</v>
      </c>
      <c r="E220" s="15">
        <f>ECSF!D69</f>
        <v>0</v>
      </c>
    </row>
    <row r="221" spans="2:5">
      <c r="C221" s="341"/>
      <c r="D221" s="5" t="s">
        <v>64</v>
      </c>
      <c r="E221" s="15">
        <f>ECSF!D70</f>
        <v>0</v>
      </c>
    </row>
  </sheetData>
  <sheetProtection password="C4FF" sheet="1" objects="1" scenarios="1"/>
  <mergeCells count="234">
    <mergeCell ref="C220:C221"/>
    <mergeCell ref="C8:D8"/>
    <mergeCell ref="C27:D27"/>
    <mergeCell ref="C9:D9"/>
    <mergeCell ref="C28:D28"/>
    <mergeCell ref="C10:D10"/>
    <mergeCell ref="C29:D29"/>
    <mergeCell ref="C41:D41"/>
    <mergeCell ref="C42:D42"/>
    <mergeCell ref="C15:D15"/>
    <mergeCell ref="C112:C113"/>
    <mergeCell ref="C45:D45"/>
    <mergeCell ref="C46:D46"/>
    <mergeCell ref="C47:D47"/>
    <mergeCell ref="C48:D48"/>
    <mergeCell ref="C34:D34"/>
    <mergeCell ref="C44:D44"/>
    <mergeCell ref="C37:D37"/>
    <mergeCell ref="C72:D72"/>
    <mergeCell ref="C218:C219"/>
    <mergeCell ref="C38:D38"/>
    <mergeCell ref="C101:D101"/>
    <mergeCell ref="C89:D89"/>
    <mergeCell ref="C90:D90"/>
    <mergeCell ref="C91:D91"/>
    <mergeCell ref="C92:D92"/>
    <mergeCell ref="C95:D95"/>
    <mergeCell ref="C96:D96"/>
    <mergeCell ref="C97:D97"/>
    <mergeCell ref="C98:D98"/>
    <mergeCell ref="C99:D99"/>
    <mergeCell ref="C100:D100"/>
    <mergeCell ref="B67:B75"/>
    <mergeCell ref="C67:D67"/>
    <mergeCell ref="C73:D73"/>
    <mergeCell ref="C68:D68"/>
    <mergeCell ref="C69:D69"/>
    <mergeCell ref="C70:D70"/>
    <mergeCell ref="C71:D71"/>
    <mergeCell ref="C64:D64"/>
    <mergeCell ref="C65:D65"/>
    <mergeCell ref="C35:D35"/>
    <mergeCell ref="C50:D50"/>
    <mergeCell ref="C24:D24"/>
    <mergeCell ref="C25:D25"/>
    <mergeCell ref="C39:D39"/>
    <mergeCell ref="C40:D40"/>
    <mergeCell ref="C66:D66"/>
    <mergeCell ref="C51:D51"/>
    <mergeCell ref="C52:D52"/>
    <mergeCell ref="C53:D53"/>
    <mergeCell ref="C7:D7"/>
    <mergeCell ref="C11:D11"/>
    <mergeCell ref="C63:D63"/>
    <mergeCell ref="C55:D55"/>
    <mergeCell ref="C54:D54"/>
    <mergeCell ref="C12:D12"/>
    <mergeCell ref="C13:D13"/>
    <mergeCell ref="C32:D32"/>
    <mergeCell ref="C33:D33"/>
    <mergeCell ref="C26:D26"/>
    <mergeCell ref="C23:D23"/>
    <mergeCell ref="C43:D43"/>
    <mergeCell ref="C18:D18"/>
    <mergeCell ref="C19:D19"/>
    <mergeCell ref="C20:D20"/>
    <mergeCell ref="C21:D21"/>
    <mergeCell ref="C22:D22"/>
    <mergeCell ref="C56:D56"/>
    <mergeCell ref="C57:D57"/>
    <mergeCell ref="C49:D49"/>
    <mergeCell ref="A117:D117"/>
    <mergeCell ref="B95:B108"/>
    <mergeCell ref="A76:A77"/>
    <mergeCell ref="C76:D76"/>
    <mergeCell ref="C77:D77"/>
    <mergeCell ref="A78:A94"/>
    <mergeCell ref="B78:B85"/>
    <mergeCell ref="C78:D78"/>
    <mergeCell ref="C79:D79"/>
    <mergeCell ref="C80:D80"/>
    <mergeCell ref="B87:B92"/>
    <mergeCell ref="C93:D93"/>
    <mergeCell ref="C94:D94"/>
    <mergeCell ref="C81:D81"/>
    <mergeCell ref="C82:D82"/>
    <mergeCell ref="C83:D83"/>
    <mergeCell ref="C84:D84"/>
    <mergeCell ref="C85:D85"/>
    <mergeCell ref="C86:D86"/>
    <mergeCell ref="C87:D87"/>
    <mergeCell ref="C88:D88"/>
    <mergeCell ref="C110:C111"/>
    <mergeCell ref="A116:D116"/>
    <mergeCell ref="C108:D108"/>
    <mergeCell ref="C166:D166"/>
    <mergeCell ref="C167:D167"/>
    <mergeCell ref="B118:B167"/>
    <mergeCell ref="C153:D153"/>
    <mergeCell ref="C135:D135"/>
    <mergeCell ref="C130:D130"/>
    <mergeCell ref="C131:D131"/>
    <mergeCell ref="C120:D120"/>
    <mergeCell ref="C121:D121"/>
    <mergeCell ref="C122:D122"/>
    <mergeCell ref="C123:D123"/>
    <mergeCell ref="C132:D132"/>
    <mergeCell ref="C133:D133"/>
    <mergeCell ref="C134:D134"/>
    <mergeCell ref="C118:D118"/>
    <mergeCell ref="C119:D119"/>
    <mergeCell ref="C141:D141"/>
    <mergeCell ref="C148:D148"/>
    <mergeCell ref="C149:D149"/>
    <mergeCell ref="C150:D150"/>
    <mergeCell ref="C151:D151"/>
    <mergeCell ref="C152:D152"/>
    <mergeCell ref="C144:D144"/>
    <mergeCell ref="C145:D145"/>
    <mergeCell ref="C146:D146"/>
    <mergeCell ref="C147:D147"/>
    <mergeCell ref="C142:D142"/>
    <mergeCell ref="C143:D143"/>
    <mergeCell ref="C160:D160"/>
    <mergeCell ref="C161:D161"/>
    <mergeCell ref="C162:D162"/>
    <mergeCell ref="C163:D163"/>
    <mergeCell ref="C164:D164"/>
    <mergeCell ref="C165:D165"/>
    <mergeCell ref="A2:D2"/>
    <mergeCell ref="C156:D156"/>
    <mergeCell ref="C157:D157"/>
    <mergeCell ref="C158:D158"/>
    <mergeCell ref="C159:D159"/>
    <mergeCell ref="C154:D154"/>
    <mergeCell ref="C155:D155"/>
    <mergeCell ref="C124:D124"/>
    <mergeCell ref="C125:D125"/>
    <mergeCell ref="C126:D126"/>
    <mergeCell ref="C127:D127"/>
    <mergeCell ref="C128:D128"/>
    <mergeCell ref="C129:D129"/>
    <mergeCell ref="C136:D136"/>
    <mergeCell ref="C137:D137"/>
    <mergeCell ref="C138:D138"/>
    <mergeCell ref="C139:D139"/>
    <mergeCell ref="C140:D140"/>
    <mergeCell ref="A3:D3"/>
    <mergeCell ref="A4:D4"/>
    <mergeCell ref="A5:D5"/>
    <mergeCell ref="A114:D114"/>
    <mergeCell ref="A115:D115"/>
    <mergeCell ref="C168:D168"/>
    <mergeCell ref="C170:D170"/>
    <mergeCell ref="C172:D172"/>
    <mergeCell ref="C173:D173"/>
    <mergeCell ref="C174:D174"/>
    <mergeCell ref="C192:D192"/>
    <mergeCell ref="C194:D194"/>
    <mergeCell ref="C175:D175"/>
    <mergeCell ref="C176:D176"/>
    <mergeCell ref="C177:D177"/>
    <mergeCell ref="C178:D178"/>
    <mergeCell ref="C216:D216"/>
    <mergeCell ref="C202:D202"/>
    <mergeCell ref="C203:D203"/>
    <mergeCell ref="C205:D205"/>
    <mergeCell ref="C207:D207"/>
    <mergeCell ref="C208:D208"/>
    <mergeCell ref="C209:D209"/>
    <mergeCell ref="C213:D213"/>
    <mergeCell ref="C215:D215"/>
    <mergeCell ref="C204:D204"/>
    <mergeCell ref="C206:D206"/>
    <mergeCell ref="C201:D201"/>
    <mergeCell ref="C187:D187"/>
    <mergeCell ref="C188:D188"/>
    <mergeCell ref="C189:D189"/>
    <mergeCell ref="C190:D190"/>
    <mergeCell ref="C212:D212"/>
    <mergeCell ref="C214:D214"/>
    <mergeCell ref="C196:D196"/>
    <mergeCell ref="C197:D197"/>
    <mergeCell ref="C198:D198"/>
    <mergeCell ref="C199:D199"/>
    <mergeCell ref="C200:D200"/>
    <mergeCell ref="C6:D6"/>
    <mergeCell ref="C102:D102"/>
    <mergeCell ref="C103:D103"/>
    <mergeCell ref="C104:D104"/>
    <mergeCell ref="C105:D105"/>
    <mergeCell ref="C106:D106"/>
    <mergeCell ref="C107:D107"/>
    <mergeCell ref="C217:D217"/>
    <mergeCell ref="B168:B217"/>
    <mergeCell ref="C169:D169"/>
    <mergeCell ref="C171:D171"/>
    <mergeCell ref="C179:D179"/>
    <mergeCell ref="C181:D181"/>
    <mergeCell ref="C210:D210"/>
    <mergeCell ref="C211:D211"/>
    <mergeCell ref="C191:D191"/>
    <mergeCell ref="C193:D193"/>
    <mergeCell ref="C180:D180"/>
    <mergeCell ref="C182:D182"/>
    <mergeCell ref="C183:D183"/>
    <mergeCell ref="C184:D184"/>
    <mergeCell ref="C185:D185"/>
    <mergeCell ref="C186:D186"/>
    <mergeCell ref="C195:D195"/>
    <mergeCell ref="A7:A23"/>
    <mergeCell ref="A24:A25"/>
    <mergeCell ref="A59:A75"/>
    <mergeCell ref="B59:B65"/>
    <mergeCell ref="C59:D59"/>
    <mergeCell ref="C60:D60"/>
    <mergeCell ref="C61:D61"/>
    <mergeCell ref="C62:D62"/>
    <mergeCell ref="C109:D109"/>
    <mergeCell ref="C58:D58"/>
    <mergeCell ref="B7:B13"/>
    <mergeCell ref="B15:B23"/>
    <mergeCell ref="A26:A42"/>
    <mergeCell ref="B26:B33"/>
    <mergeCell ref="B35:B40"/>
    <mergeCell ref="B43:B56"/>
    <mergeCell ref="C75:D75"/>
    <mergeCell ref="C74:D74"/>
    <mergeCell ref="C14:D14"/>
    <mergeCell ref="C17:D17"/>
    <mergeCell ref="C16:D16"/>
    <mergeCell ref="C36:D36"/>
    <mergeCell ref="C30:D30"/>
    <mergeCell ref="C31:D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80"/>
  <sheetViews>
    <sheetView showWhiteSpace="0" zoomScale="110" zoomScaleNormal="110" workbookViewId="0">
      <selection activeCell="A4" sqref="A4:I4"/>
    </sheetView>
  </sheetViews>
  <sheetFormatPr baseColWidth="10" defaultRowHeight="13.5"/>
  <cols>
    <col min="1" max="2" width="1.85546875" style="147" customWidth="1"/>
    <col min="3" max="3" width="3.42578125" style="147" customWidth="1"/>
    <col min="4" max="4" width="23.85546875" style="147" customWidth="1"/>
    <col min="5" max="5" width="21.42578125" style="147" customWidth="1"/>
    <col min="6" max="6" width="22" style="147" customWidth="1"/>
    <col min="7" max="7" width="22.140625" style="201" customWidth="1"/>
    <col min="8" max="8" width="24" style="201" customWidth="1"/>
    <col min="9" max="9" width="2.85546875" style="147" customWidth="1"/>
    <col min="10" max="10" width="3" style="27" customWidth="1"/>
    <col min="11" max="11" width="13.28515625" style="16" hidden="1" customWidth="1"/>
    <col min="12" max="12" width="30.140625" style="16" bestFit="1" customWidth="1"/>
    <col min="13" max="16384" width="11.42578125" style="16"/>
  </cols>
  <sheetData>
    <row r="2" spans="1:12" s="20" customFormat="1" ht="12">
      <c r="A2" s="350" t="s">
        <v>186</v>
      </c>
      <c r="B2" s="350"/>
      <c r="C2" s="350"/>
      <c r="D2" s="350"/>
      <c r="E2" s="350"/>
      <c r="F2" s="350"/>
      <c r="G2" s="350"/>
      <c r="H2" s="350"/>
      <c r="I2" s="350"/>
      <c r="J2" s="45"/>
    </row>
    <row r="3" spans="1:12" ht="15" customHeight="1">
      <c r="A3" s="283" t="s">
        <v>144</v>
      </c>
      <c r="B3" s="283"/>
      <c r="C3" s="283"/>
      <c r="D3" s="283"/>
      <c r="E3" s="283"/>
      <c r="F3" s="283"/>
      <c r="G3" s="283"/>
      <c r="H3" s="283"/>
      <c r="I3" s="283"/>
      <c r="J3" s="54"/>
    </row>
    <row r="4" spans="1:12" ht="13.5" customHeight="1">
      <c r="A4" s="283" t="s">
        <v>223</v>
      </c>
      <c r="B4" s="283"/>
      <c r="C4" s="283"/>
      <c r="D4" s="283"/>
      <c r="E4" s="283"/>
      <c r="F4" s="283"/>
      <c r="G4" s="283"/>
      <c r="H4" s="283"/>
      <c r="I4" s="283"/>
      <c r="J4" s="54"/>
    </row>
    <row r="5" spans="1:12" s="20" customFormat="1" ht="13.5" customHeight="1">
      <c r="A5" s="351" t="s">
        <v>196</v>
      </c>
      <c r="B5" s="351"/>
      <c r="C5" s="351"/>
      <c r="D5" s="351"/>
      <c r="E5" s="351"/>
      <c r="F5" s="351"/>
      <c r="G5" s="351"/>
      <c r="H5" s="351"/>
      <c r="I5" s="351"/>
      <c r="J5" s="44"/>
    </row>
    <row r="6" spans="1:12" s="20" customFormat="1" ht="16.5" customHeight="1">
      <c r="A6" s="354" t="s">
        <v>75</v>
      </c>
      <c r="B6" s="354"/>
      <c r="C6" s="354"/>
      <c r="D6" s="354"/>
      <c r="E6" s="354"/>
      <c r="F6" s="252"/>
      <c r="G6" s="215">
        <v>2023</v>
      </c>
      <c r="H6" s="215">
        <v>2022</v>
      </c>
      <c r="I6" s="216"/>
      <c r="J6" s="56"/>
    </row>
    <row r="7" spans="1:12" ht="14.25" customHeight="1">
      <c r="A7" s="355" t="s">
        <v>166</v>
      </c>
      <c r="B7" s="356"/>
      <c r="C7" s="356"/>
      <c r="D7" s="356"/>
      <c r="E7" s="356"/>
      <c r="F7" s="356"/>
      <c r="G7" s="246"/>
      <c r="H7" s="246"/>
      <c r="I7" s="247"/>
      <c r="J7" s="21"/>
    </row>
    <row r="8" spans="1:12" ht="12.75" customHeight="1">
      <c r="A8" s="97"/>
      <c r="B8" s="357" t="s">
        <v>66</v>
      </c>
      <c r="C8" s="357"/>
      <c r="D8" s="357"/>
      <c r="E8" s="357"/>
      <c r="F8" s="357"/>
      <c r="G8" s="195">
        <f>SUM(G9:G18)</f>
        <v>22368345480.619999</v>
      </c>
      <c r="H8" s="195">
        <f>SUM(H9:H18)</f>
        <v>24750147880.950001</v>
      </c>
      <c r="I8" s="75"/>
      <c r="J8" s="21"/>
      <c r="K8" s="36"/>
    </row>
    <row r="9" spans="1:12" ht="15" customHeight="1">
      <c r="A9" s="97"/>
      <c r="B9" s="123"/>
      <c r="C9" s="342" t="s">
        <v>82</v>
      </c>
      <c r="D9" s="342"/>
      <c r="E9" s="342"/>
      <c r="F9" s="342"/>
      <c r="G9" s="196">
        <v>1865071098.26</v>
      </c>
      <c r="H9" s="196">
        <v>2118006472.5</v>
      </c>
      <c r="I9" s="75"/>
      <c r="J9" s="21"/>
    </row>
    <row r="10" spans="1:12" ht="15" customHeight="1">
      <c r="A10" s="97"/>
      <c r="B10" s="123"/>
      <c r="C10" s="342" t="s">
        <v>159</v>
      </c>
      <c r="D10" s="342"/>
      <c r="E10" s="342"/>
      <c r="F10" s="342"/>
      <c r="G10" s="196">
        <v>0</v>
      </c>
      <c r="H10" s="196">
        <v>0</v>
      </c>
      <c r="I10" s="75"/>
      <c r="J10" s="21"/>
    </row>
    <row r="11" spans="1:12" ht="15" customHeight="1">
      <c r="A11" s="97"/>
      <c r="B11" s="257"/>
      <c r="C11" s="342" t="s">
        <v>86</v>
      </c>
      <c r="D11" s="342"/>
      <c r="E11" s="342"/>
      <c r="F11" s="342"/>
      <c r="G11" s="196">
        <v>0</v>
      </c>
      <c r="H11" s="196">
        <v>0</v>
      </c>
      <c r="I11" s="75"/>
      <c r="J11" s="21"/>
    </row>
    <row r="12" spans="1:12" ht="15" customHeight="1">
      <c r="A12" s="97"/>
      <c r="B12" s="257"/>
      <c r="C12" s="342" t="s">
        <v>88</v>
      </c>
      <c r="D12" s="342"/>
      <c r="E12" s="342"/>
      <c r="F12" s="342"/>
      <c r="G12" s="196">
        <v>679094314.54999995</v>
      </c>
      <c r="H12" s="196">
        <v>607584108.60000002</v>
      </c>
      <c r="I12" s="75"/>
      <c r="J12" s="21"/>
    </row>
    <row r="13" spans="1:12" ht="15" customHeight="1">
      <c r="A13" s="97"/>
      <c r="B13" s="257"/>
      <c r="C13" s="342" t="s">
        <v>185</v>
      </c>
      <c r="D13" s="342"/>
      <c r="E13" s="342"/>
      <c r="F13" s="342"/>
      <c r="G13" s="196">
        <v>371255680.43000001</v>
      </c>
      <c r="H13" s="196">
        <v>255630659.43000001</v>
      </c>
      <c r="I13" s="75"/>
      <c r="J13" s="21"/>
    </row>
    <row r="14" spans="1:12" ht="15" customHeight="1">
      <c r="A14" s="97"/>
      <c r="B14" s="257"/>
      <c r="C14" s="342" t="s">
        <v>180</v>
      </c>
      <c r="D14" s="342"/>
      <c r="E14" s="342"/>
      <c r="F14" s="342"/>
      <c r="G14" s="196">
        <v>112852714.81</v>
      </c>
      <c r="H14" s="196">
        <v>89317579.519999996</v>
      </c>
      <c r="I14" s="75"/>
      <c r="J14" s="21"/>
    </row>
    <row r="15" spans="1:12" ht="15" customHeight="1">
      <c r="A15" s="97"/>
      <c r="B15" s="257"/>
      <c r="C15" s="342" t="s">
        <v>181</v>
      </c>
      <c r="D15" s="342"/>
      <c r="E15" s="342"/>
      <c r="F15" s="342"/>
      <c r="G15" s="196">
        <v>0</v>
      </c>
      <c r="H15" s="196">
        <v>0</v>
      </c>
      <c r="I15" s="75"/>
      <c r="J15" s="21"/>
      <c r="L15" s="36"/>
    </row>
    <row r="16" spans="1:12" ht="28.5" customHeight="1">
      <c r="A16" s="97"/>
      <c r="B16" s="257"/>
      <c r="C16" s="358" t="s">
        <v>183</v>
      </c>
      <c r="D16" s="358"/>
      <c r="E16" s="358"/>
      <c r="F16" s="358"/>
      <c r="G16" s="197">
        <v>19340071672.57</v>
      </c>
      <c r="H16" s="197">
        <v>21679609060.900002</v>
      </c>
      <c r="I16" s="75"/>
      <c r="J16" s="21"/>
    </row>
    <row r="17" spans="1:12" ht="15" customHeight="1">
      <c r="A17" s="97"/>
      <c r="B17" s="257"/>
      <c r="C17" s="342" t="s">
        <v>184</v>
      </c>
      <c r="D17" s="342"/>
      <c r="E17" s="342"/>
      <c r="F17" s="342"/>
      <c r="G17" s="196">
        <v>0</v>
      </c>
      <c r="H17" s="196">
        <v>0</v>
      </c>
      <c r="I17" s="75"/>
      <c r="J17" s="21"/>
    </row>
    <row r="18" spans="1:12" ht="19.5" customHeight="1">
      <c r="A18" s="97"/>
      <c r="B18" s="257"/>
      <c r="C18" s="342" t="s">
        <v>160</v>
      </c>
      <c r="D18" s="342"/>
      <c r="E18" s="342"/>
      <c r="F18" s="258"/>
      <c r="G18" s="196">
        <v>0</v>
      </c>
      <c r="H18" s="196">
        <v>0</v>
      </c>
      <c r="I18" s="75"/>
      <c r="J18" s="21"/>
    </row>
    <row r="19" spans="1:12" ht="12" customHeight="1">
      <c r="A19" s="97"/>
      <c r="B19" s="357" t="s">
        <v>67</v>
      </c>
      <c r="C19" s="357"/>
      <c r="D19" s="357"/>
      <c r="E19" s="357"/>
      <c r="F19" s="357"/>
      <c r="G19" s="195">
        <f>SUM(G20:G35)</f>
        <v>18043187983.060001</v>
      </c>
      <c r="H19" s="195">
        <f>SUM(H20:H35)</f>
        <v>22217049068.929996</v>
      </c>
      <c r="I19" s="75"/>
      <c r="J19" s="21"/>
      <c r="K19" s="36"/>
      <c r="L19" s="36"/>
    </row>
    <row r="20" spans="1:12" ht="15" customHeight="1">
      <c r="A20" s="97"/>
      <c r="B20" s="256"/>
      <c r="C20" s="342" t="s">
        <v>147</v>
      </c>
      <c r="D20" s="342"/>
      <c r="E20" s="342"/>
      <c r="F20" s="342"/>
      <c r="G20" s="196">
        <v>5117503240.3199997</v>
      </c>
      <c r="H20" s="196">
        <v>7158720954.1999998</v>
      </c>
      <c r="I20" s="75"/>
      <c r="J20" s="21"/>
    </row>
    <row r="21" spans="1:12" ht="15" customHeight="1">
      <c r="A21" s="97"/>
      <c r="B21" s="256"/>
      <c r="C21" s="342" t="s">
        <v>85</v>
      </c>
      <c r="D21" s="342"/>
      <c r="E21" s="342"/>
      <c r="F21" s="342"/>
      <c r="G21" s="196">
        <v>172351954.88</v>
      </c>
      <c r="H21" s="196">
        <v>328978646.45999998</v>
      </c>
      <c r="I21" s="75"/>
      <c r="J21" s="21"/>
    </row>
    <row r="22" spans="1:12" ht="15" customHeight="1">
      <c r="A22" s="97"/>
      <c r="B22" s="256"/>
      <c r="C22" s="342" t="s">
        <v>87</v>
      </c>
      <c r="D22" s="342"/>
      <c r="E22" s="342"/>
      <c r="F22" s="342"/>
      <c r="G22" s="196">
        <v>944836481.37</v>
      </c>
      <c r="H22" s="196">
        <v>882082330.63</v>
      </c>
      <c r="I22" s="75"/>
      <c r="J22" s="21"/>
    </row>
    <row r="23" spans="1:12" ht="15" customHeight="1">
      <c r="A23" s="97"/>
      <c r="B23" s="256"/>
      <c r="C23" s="342" t="s">
        <v>89</v>
      </c>
      <c r="D23" s="342"/>
      <c r="E23" s="342"/>
      <c r="F23" s="342"/>
      <c r="G23" s="196">
        <v>660663028.62</v>
      </c>
      <c r="H23" s="196">
        <v>937794894.92999995</v>
      </c>
      <c r="I23" s="75"/>
      <c r="J23" s="21"/>
    </row>
    <row r="24" spans="1:12" ht="15" customHeight="1">
      <c r="A24" s="97"/>
      <c r="B24" s="256"/>
      <c r="C24" s="342" t="s">
        <v>150</v>
      </c>
      <c r="D24" s="342"/>
      <c r="E24" s="342"/>
      <c r="F24" s="342"/>
      <c r="G24" s="196">
        <v>6037406388.6000004</v>
      </c>
      <c r="H24" s="196">
        <v>7705345906.8900003</v>
      </c>
      <c r="I24" s="75"/>
      <c r="J24" s="21"/>
    </row>
    <row r="25" spans="1:12" ht="15" customHeight="1">
      <c r="A25" s="97"/>
      <c r="B25" s="256"/>
      <c r="C25" s="342" t="s">
        <v>152</v>
      </c>
      <c r="D25" s="342"/>
      <c r="E25" s="342"/>
      <c r="F25" s="342"/>
      <c r="G25" s="196">
        <v>44203848.729999997</v>
      </c>
      <c r="H25" s="196">
        <v>47319521.159999996</v>
      </c>
      <c r="I25" s="75"/>
      <c r="J25" s="21"/>
    </row>
    <row r="26" spans="1:12" ht="15" customHeight="1">
      <c r="A26" s="97"/>
      <c r="B26" s="256"/>
      <c r="C26" s="342" t="s">
        <v>92</v>
      </c>
      <c r="D26" s="342"/>
      <c r="E26" s="342"/>
      <c r="F26" s="342"/>
      <c r="G26" s="196">
        <v>207642871.21000001</v>
      </c>
      <c r="H26" s="196">
        <v>323212251.23000002</v>
      </c>
      <c r="I26" s="75"/>
      <c r="J26" s="21"/>
    </row>
    <row r="27" spans="1:12" ht="15" customHeight="1">
      <c r="A27" s="97"/>
      <c r="B27" s="256"/>
      <c r="C27" s="342" t="s">
        <v>93</v>
      </c>
      <c r="D27" s="342"/>
      <c r="E27" s="342"/>
      <c r="F27" s="342"/>
      <c r="G27" s="196">
        <v>0</v>
      </c>
      <c r="H27" s="196">
        <v>0</v>
      </c>
      <c r="I27" s="75"/>
      <c r="J27" s="21"/>
    </row>
    <row r="28" spans="1:12" ht="15" customHeight="1">
      <c r="A28" s="97"/>
      <c r="B28" s="256"/>
      <c r="C28" s="342" t="s">
        <v>95</v>
      </c>
      <c r="D28" s="342"/>
      <c r="E28" s="342"/>
      <c r="F28" s="342"/>
      <c r="G28" s="196">
        <v>84278351.019999996</v>
      </c>
      <c r="H28" s="196">
        <v>85168369.030000001</v>
      </c>
      <c r="I28" s="75"/>
      <c r="J28" s="21"/>
    </row>
    <row r="29" spans="1:12" ht="15" customHeight="1">
      <c r="A29" s="97"/>
      <c r="B29" s="256"/>
      <c r="C29" s="342" t="s">
        <v>96</v>
      </c>
      <c r="D29" s="342"/>
      <c r="E29" s="342"/>
      <c r="F29" s="342"/>
      <c r="G29" s="196">
        <v>0</v>
      </c>
      <c r="H29" s="196">
        <v>0</v>
      </c>
      <c r="I29" s="75"/>
      <c r="J29" s="21"/>
    </row>
    <row r="30" spans="1:12" ht="15" customHeight="1">
      <c r="A30" s="97"/>
      <c r="B30" s="256"/>
      <c r="C30" s="342" t="s">
        <v>97</v>
      </c>
      <c r="D30" s="342"/>
      <c r="E30" s="342"/>
      <c r="F30" s="342"/>
      <c r="G30" s="196">
        <v>0</v>
      </c>
      <c r="H30" s="196">
        <v>0</v>
      </c>
      <c r="I30" s="75"/>
      <c r="J30" s="21"/>
    </row>
    <row r="31" spans="1:12" ht="15" customHeight="1">
      <c r="A31" s="97"/>
      <c r="B31" s="256"/>
      <c r="C31" s="342" t="s">
        <v>99</v>
      </c>
      <c r="D31" s="342"/>
      <c r="E31" s="342"/>
      <c r="F31" s="342"/>
      <c r="G31" s="196">
        <v>0</v>
      </c>
      <c r="H31" s="196">
        <v>0</v>
      </c>
      <c r="I31" s="75"/>
      <c r="J31" s="21"/>
    </row>
    <row r="32" spans="1:12" ht="15" customHeight="1">
      <c r="A32" s="97"/>
      <c r="B32" s="256"/>
      <c r="C32" s="342" t="s">
        <v>154</v>
      </c>
      <c r="D32" s="342"/>
      <c r="E32" s="342"/>
      <c r="F32" s="342"/>
      <c r="G32" s="196">
        <v>2501257013.9299998</v>
      </c>
      <c r="H32" s="196">
        <v>2484252587.3699999</v>
      </c>
      <c r="I32" s="75"/>
      <c r="J32" s="21"/>
    </row>
    <row r="33" spans="1:12" ht="15" customHeight="1">
      <c r="A33" s="97"/>
      <c r="B33" s="256"/>
      <c r="C33" s="342" t="s">
        <v>126</v>
      </c>
      <c r="D33" s="342"/>
      <c r="E33" s="342"/>
      <c r="F33" s="342"/>
      <c r="G33" s="196">
        <v>1806613892</v>
      </c>
      <c r="H33" s="196">
        <v>1781847939</v>
      </c>
      <c r="I33" s="75"/>
      <c r="J33" s="21"/>
    </row>
    <row r="34" spans="1:12" ht="15" customHeight="1">
      <c r="A34" s="97"/>
      <c r="B34" s="256"/>
      <c r="C34" s="342" t="s">
        <v>106</v>
      </c>
      <c r="D34" s="342"/>
      <c r="E34" s="342"/>
      <c r="F34" s="342"/>
      <c r="G34" s="196">
        <v>466430912.38</v>
      </c>
      <c r="H34" s="196">
        <v>482325668.02999997</v>
      </c>
      <c r="I34" s="75"/>
      <c r="J34" s="21"/>
    </row>
    <row r="35" spans="1:12" ht="15" customHeight="1">
      <c r="A35" s="97"/>
      <c r="B35" s="256"/>
      <c r="C35" s="342" t="s">
        <v>161</v>
      </c>
      <c r="D35" s="342"/>
      <c r="E35" s="342"/>
      <c r="F35" s="342"/>
      <c r="G35" s="196">
        <v>0</v>
      </c>
      <c r="H35" s="196">
        <v>0</v>
      </c>
      <c r="I35" s="75"/>
      <c r="J35" s="21"/>
    </row>
    <row r="36" spans="1:12" s="31" customFormat="1" ht="12" customHeight="1">
      <c r="A36" s="311" t="s">
        <v>155</v>
      </c>
      <c r="B36" s="312"/>
      <c r="C36" s="312"/>
      <c r="D36" s="312"/>
      <c r="E36" s="312"/>
      <c r="F36" s="312"/>
      <c r="G36" s="198">
        <f>G8-G19</f>
        <v>4325157497.5599976</v>
      </c>
      <c r="H36" s="198">
        <f>H8-H19</f>
        <v>2533098812.0200043</v>
      </c>
      <c r="I36" s="199"/>
      <c r="J36" s="53"/>
    </row>
    <row r="37" spans="1:12" s="31" customFormat="1" ht="6" customHeight="1">
      <c r="A37" s="255"/>
      <c r="B37" s="256"/>
      <c r="C37" s="256"/>
      <c r="D37" s="256"/>
      <c r="E37" s="256"/>
      <c r="F37" s="256"/>
      <c r="G37" s="198"/>
      <c r="H37" s="198"/>
      <c r="I37" s="199"/>
      <c r="J37" s="53"/>
    </row>
    <row r="38" spans="1:12" s="31" customFormat="1">
      <c r="A38" s="311" t="s">
        <v>145</v>
      </c>
      <c r="B38" s="312"/>
      <c r="C38" s="312"/>
      <c r="D38" s="312"/>
      <c r="E38" s="312"/>
      <c r="F38" s="312"/>
      <c r="G38" s="194"/>
      <c r="H38" s="194"/>
      <c r="I38" s="96"/>
      <c r="J38" s="20"/>
    </row>
    <row r="39" spans="1:12" s="31" customFormat="1">
      <c r="A39" s="255"/>
      <c r="B39" s="343" t="s">
        <v>66</v>
      </c>
      <c r="C39" s="343"/>
      <c r="D39" s="343"/>
      <c r="E39" s="343"/>
      <c r="F39" s="343"/>
      <c r="G39" s="195">
        <f>SUM(G40:G42)</f>
        <v>430500</v>
      </c>
      <c r="H39" s="195">
        <f>SUM(H40:H42)</f>
        <v>0</v>
      </c>
      <c r="I39" s="96"/>
      <c r="J39" s="20"/>
    </row>
    <row r="40" spans="1:12" s="31" customFormat="1">
      <c r="A40" s="255"/>
      <c r="B40" s="84"/>
      <c r="C40" s="352" t="s">
        <v>32</v>
      </c>
      <c r="D40" s="352"/>
      <c r="E40" s="352"/>
      <c r="F40" s="352"/>
      <c r="G40" s="196">
        <v>0</v>
      </c>
      <c r="H40" s="196">
        <v>0</v>
      </c>
      <c r="I40" s="96"/>
      <c r="J40" s="20"/>
    </row>
    <row r="41" spans="1:12" s="31" customFormat="1">
      <c r="A41" s="255"/>
      <c r="B41" s="84"/>
      <c r="C41" s="353" t="s">
        <v>34</v>
      </c>
      <c r="D41" s="353"/>
      <c r="E41" s="353"/>
      <c r="F41" s="353"/>
      <c r="G41" s="196">
        <v>430500</v>
      </c>
      <c r="H41" s="196">
        <v>0</v>
      </c>
      <c r="I41" s="96"/>
      <c r="J41" s="20"/>
    </row>
    <row r="42" spans="1:12" s="31" customFormat="1">
      <c r="A42" s="255"/>
      <c r="B42" s="84"/>
      <c r="C42" s="347" t="s">
        <v>162</v>
      </c>
      <c r="D42" s="347"/>
      <c r="E42" s="347"/>
      <c r="F42" s="347"/>
      <c r="G42" s="196">
        <v>0</v>
      </c>
      <c r="H42" s="196">
        <v>0</v>
      </c>
      <c r="I42" s="96"/>
      <c r="J42" s="20"/>
    </row>
    <row r="43" spans="1:12" s="31" customFormat="1">
      <c r="A43" s="255"/>
      <c r="B43" s="343" t="s">
        <v>67</v>
      </c>
      <c r="C43" s="343"/>
      <c r="D43" s="343"/>
      <c r="E43" s="343"/>
      <c r="F43" s="343"/>
      <c r="G43" s="195">
        <f>SUM(G44:G46)</f>
        <v>519152108.61000001</v>
      </c>
      <c r="H43" s="195">
        <f>SUM(H44:H46)</f>
        <v>865934839.48000002</v>
      </c>
      <c r="I43" s="96"/>
      <c r="J43" s="20"/>
      <c r="L43" s="37"/>
    </row>
    <row r="44" spans="1:12" s="31" customFormat="1">
      <c r="A44" s="255"/>
      <c r="B44" s="84"/>
      <c r="C44" s="347" t="s">
        <v>32</v>
      </c>
      <c r="D44" s="347"/>
      <c r="E44" s="347"/>
      <c r="F44" s="347"/>
      <c r="G44" s="248">
        <v>407650646.56</v>
      </c>
      <c r="H44" s="248">
        <v>649900967.5</v>
      </c>
      <c r="I44" s="96"/>
      <c r="J44" s="20"/>
      <c r="K44" s="37"/>
    </row>
    <row r="45" spans="1:12" s="31" customFormat="1">
      <c r="A45" s="255"/>
      <c r="B45" s="84"/>
      <c r="C45" s="347" t="s">
        <v>34</v>
      </c>
      <c r="D45" s="347"/>
      <c r="E45" s="347"/>
      <c r="F45" s="347"/>
      <c r="G45" s="196">
        <v>81352503.769999996</v>
      </c>
      <c r="H45" s="196">
        <v>185749799.03</v>
      </c>
      <c r="I45" s="96"/>
      <c r="J45" s="20"/>
      <c r="L45" s="37"/>
    </row>
    <row r="46" spans="1:12" s="31" customFormat="1">
      <c r="A46" s="255"/>
      <c r="B46" s="84"/>
      <c r="C46" s="347" t="s">
        <v>163</v>
      </c>
      <c r="D46" s="347"/>
      <c r="E46" s="347"/>
      <c r="F46" s="347"/>
      <c r="G46" s="248">
        <v>30148958.280000001</v>
      </c>
      <c r="H46" s="248">
        <v>30284072.949999999</v>
      </c>
      <c r="I46" s="96"/>
      <c r="J46" s="20"/>
    </row>
    <row r="47" spans="1:12" s="31" customFormat="1">
      <c r="A47" s="311" t="s">
        <v>146</v>
      </c>
      <c r="B47" s="312"/>
      <c r="C47" s="312"/>
      <c r="D47" s="312"/>
      <c r="E47" s="312"/>
      <c r="F47" s="312"/>
      <c r="G47" s="195">
        <f>G39-G43</f>
        <v>-518721608.61000001</v>
      </c>
      <c r="H47" s="195">
        <f>H39-H43</f>
        <v>-865934839.48000002</v>
      </c>
      <c r="I47" s="96"/>
      <c r="J47" s="20"/>
    </row>
    <row r="48" spans="1:12" s="31" customFormat="1" ht="5.25" customHeight="1">
      <c r="A48" s="255"/>
      <c r="B48" s="88"/>
      <c r="C48" s="88"/>
      <c r="D48" s="88"/>
      <c r="E48" s="88"/>
      <c r="F48" s="88"/>
      <c r="G48" s="200"/>
      <c r="H48" s="200"/>
      <c r="I48" s="96"/>
      <c r="J48" s="20"/>
    </row>
    <row r="49" spans="1:12" s="31" customFormat="1">
      <c r="A49" s="311" t="s">
        <v>208</v>
      </c>
      <c r="B49" s="312"/>
      <c r="C49" s="312"/>
      <c r="D49" s="312"/>
      <c r="E49" s="312"/>
      <c r="F49" s="312"/>
      <c r="G49" s="200"/>
      <c r="H49" s="200"/>
      <c r="I49" s="96"/>
      <c r="J49" s="20"/>
    </row>
    <row r="50" spans="1:12" s="31" customFormat="1">
      <c r="A50" s="255"/>
      <c r="B50" s="343" t="s">
        <v>66</v>
      </c>
      <c r="C50" s="343"/>
      <c r="D50" s="343"/>
      <c r="E50" s="343"/>
      <c r="F50" s="343"/>
      <c r="G50" s="195">
        <f>G51+G54</f>
        <v>68953515.549999997</v>
      </c>
      <c r="H50" s="195">
        <f>H51+H54</f>
        <v>61340180.539999999</v>
      </c>
      <c r="I50" s="96"/>
      <c r="J50" s="20"/>
    </row>
    <row r="51" spans="1:12" s="31" customFormat="1">
      <c r="A51" s="255"/>
      <c r="B51" s="88"/>
      <c r="C51" s="347" t="s">
        <v>148</v>
      </c>
      <c r="D51" s="347"/>
      <c r="E51" s="347"/>
      <c r="F51" s="347"/>
      <c r="G51" s="219">
        <f>+G52+G53</f>
        <v>0</v>
      </c>
      <c r="H51" s="196">
        <f>+H52+H53</f>
        <v>0</v>
      </c>
      <c r="I51" s="96"/>
      <c r="J51" s="20"/>
    </row>
    <row r="52" spans="1:12" s="31" customFormat="1">
      <c r="A52" s="255"/>
      <c r="B52" s="84"/>
      <c r="C52" s="257" t="s">
        <v>149</v>
      </c>
      <c r="D52" s="257"/>
      <c r="E52" s="257"/>
      <c r="F52" s="249"/>
      <c r="G52" s="196">
        <v>0</v>
      </c>
      <c r="H52" s="196">
        <v>0</v>
      </c>
      <c r="I52" s="96"/>
      <c r="J52" s="20"/>
    </row>
    <row r="53" spans="1:12" s="31" customFormat="1">
      <c r="A53" s="255"/>
      <c r="B53" s="84"/>
      <c r="C53" s="257" t="s">
        <v>151</v>
      </c>
      <c r="D53" s="257"/>
      <c r="E53" s="257"/>
      <c r="F53" s="249"/>
      <c r="G53" s="196">
        <v>0</v>
      </c>
      <c r="H53" s="196">
        <v>0</v>
      </c>
      <c r="I53" s="96"/>
      <c r="J53" s="20"/>
    </row>
    <row r="54" spans="1:12" s="31" customFormat="1">
      <c r="A54" s="255"/>
      <c r="B54" s="84"/>
      <c r="C54" s="347" t="s">
        <v>164</v>
      </c>
      <c r="D54" s="347"/>
      <c r="E54" s="347"/>
      <c r="F54" s="347"/>
      <c r="G54" s="196">
        <v>68953515.549999997</v>
      </c>
      <c r="H54" s="196">
        <v>61340180.539999999</v>
      </c>
      <c r="I54" s="96"/>
      <c r="J54" s="20"/>
    </row>
    <row r="55" spans="1:12" s="31" customFormat="1">
      <c r="A55" s="255"/>
      <c r="B55" s="343" t="s">
        <v>67</v>
      </c>
      <c r="C55" s="343"/>
      <c r="D55" s="343"/>
      <c r="E55" s="343"/>
      <c r="F55" s="343"/>
      <c r="G55" s="195">
        <f>G56+G59</f>
        <v>348150634.79999995</v>
      </c>
      <c r="H55" s="195">
        <f>H56+H59</f>
        <v>415201147.55000001</v>
      </c>
      <c r="I55" s="96"/>
      <c r="J55" s="20"/>
    </row>
    <row r="56" spans="1:12" s="31" customFormat="1">
      <c r="A56" s="255"/>
      <c r="B56" s="84"/>
      <c r="C56" s="347" t="s">
        <v>153</v>
      </c>
      <c r="D56" s="347"/>
      <c r="E56" s="347"/>
      <c r="F56" s="347"/>
      <c r="G56" s="219">
        <f>+G57+G58</f>
        <v>269180951.44999999</v>
      </c>
      <c r="H56" s="219">
        <f>+H57+H58</f>
        <v>274671533.11000001</v>
      </c>
      <c r="I56" s="96"/>
      <c r="J56" s="20"/>
    </row>
    <row r="57" spans="1:12" s="31" customFormat="1">
      <c r="A57" s="255"/>
      <c r="B57" s="84"/>
      <c r="C57" s="257" t="s">
        <v>149</v>
      </c>
      <c r="D57" s="257"/>
      <c r="E57" s="257"/>
      <c r="F57" s="249"/>
      <c r="G57" s="248">
        <v>269180951.44999999</v>
      </c>
      <c r="H57" s="248">
        <v>274671533.11000001</v>
      </c>
      <c r="I57" s="96"/>
      <c r="J57" s="20"/>
    </row>
    <row r="58" spans="1:12" s="31" customFormat="1">
      <c r="A58" s="255"/>
      <c r="B58" s="88"/>
      <c r="C58" s="257" t="s">
        <v>151</v>
      </c>
      <c r="D58" s="257"/>
      <c r="E58" s="257"/>
      <c r="F58" s="249"/>
      <c r="G58" s="196">
        <v>0</v>
      </c>
      <c r="H58" s="196">
        <v>0</v>
      </c>
      <c r="I58" s="96"/>
      <c r="J58" s="20"/>
    </row>
    <row r="59" spans="1:12" s="31" customFormat="1">
      <c r="A59" s="255"/>
      <c r="B59" s="84"/>
      <c r="C59" s="347" t="s">
        <v>165</v>
      </c>
      <c r="D59" s="347"/>
      <c r="E59" s="347"/>
      <c r="F59" s="347"/>
      <c r="G59" s="196">
        <v>78969683.349999994</v>
      </c>
      <c r="H59" s="196">
        <v>140529614.44</v>
      </c>
      <c r="I59" s="96"/>
      <c r="J59" s="20"/>
    </row>
    <row r="60" spans="1:12" s="31" customFormat="1">
      <c r="A60" s="311" t="s">
        <v>209</v>
      </c>
      <c r="B60" s="312"/>
      <c r="C60" s="312"/>
      <c r="D60" s="312"/>
      <c r="E60" s="312"/>
      <c r="F60" s="312"/>
      <c r="G60" s="195">
        <f>G50-G55</f>
        <v>-279197119.24999994</v>
      </c>
      <c r="H60" s="195">
        <f>H50-H55</f>
        <v>-353860967.00999999</v>
      </c>
      <c r="I60" s="96"/>
      <c r="J60" s="20"/>
    </row>
    <row r="61" spans="1:12" s="31" customFormat="1" ht="1.5" hidden="1" customHeight="1">
      <c r="A61" s="255"/>
      <c r="B61" s="84"/>
      <c r="C61" s="88"/>
      <c r="D61" s="88"/>
      <c r="E61" s="88"/>
      <c r="F61" s="88"/>
      <c r="G61" s="200"/>
      <c r="H61" s="200"/>
      <c r="I61" s="96"/>
      <c r="J61" s="20"/>
    </row>
    <row r="62" spans="1:12" s="31" customFormat="1" ht="2.25" customHeight="1">
      <c r="A62" s="255"/>
      <c r="B62" s="84"/>
      <c r="C62" s="88"/>
      <c r="D62" s="88"/>
      <c r="E62" s="88"/>
      <c r="F62" s="88"/>
      <c r="G62" s="200"/>
      <c r="H62" s="200"/>
      <c r="I62" s="96"/>
      <c r="J62" s="20"/>
    </row>
    <row r="63" spans="1:12" s="31" customFormat="1">
      <c r="A63" s="311" t="s">
        <v>156</v>
      </c>
      <c r="B63" s="312"/>
      <c r="C63" s="312"/>
      <c r="D63" s="312"/>
      <c r="E63" s="312"/>
      <c r="F63" s="312"/>
      <c r="G63" s="198">
        <f>G36+G47+G60</f>
        <v>3527238769.6999974</v>
      </c>
      <c r="H63" s="198">
        <f>H36+H47+H60</f>
        <v>1313303005.5300043</v>
      </c>
      <c r="I63" s="96"/>
      <c r="J63" s="20"/>
    </row>
    <row r="64" spans="1:12" s="31" customFormat="1" ht="2.25" customHeight="1">
      <c r="A64" s="255"/>
      <c r="B64" s="88"/>
      <c r="C64" s="88"/>
      <c r="D64" s="88"/>
      <c r="E64" s="88"/>
      <c r="F64" s="88"/>
      <c r="G64" s="200"/>
      <c r="H64" s="200"/>
      <c r="I64" s="96"/>
      <c r="J64" s="20"/>
      <c r="L64" s="41"/>
    </row>
    <row r="65" spans="1:14" s="31" customFormat="1" hidden="1">
      <c r="A65" s="255"/>
      <c r="B65" s="88"/>
      <c r="C65" s="88"/>
      <c r="D65" s="88"/>
      <c r="E65" s="88"/>
      <c r="F65" s="88"/>
      <c r="G65" s="200"/>
      <c r="H65" s="200"/>
      <c r="I65" s="96"/>
      <c r="J65" s="20"/>
    </row>
    <row r="66" spans="1:14" s="31" customFormat="1" ht="2.25" customHeight="1">
      <c r="A66" s="255"/>
      <c r="B66" s="88"/>
      <c r="C66" s="88"/>
      <c r="D66" s="88"/>
      <c r="E66" s="88"/>
      <c r="F66" s="88"/>
      <c r="G66" s="200"/>
      <c r="H66" s="200"/>
      <c r="I66" s="96"/>
      <c r="J66" s="20"/>
    </row>
    <row r="67" spans="1:14" s="31" customFormat="1" ht="16.5" customHeight="1">
      <c r="A67" s="311" t="s">
        <v>192</v>
      </c>
      <c r="B67" s="312"/>
      <c r="C67" s="312"/>
      <c r="D67" s="312"/>
      <c r="E67" s="312"/>
      <c r="F67" s="312"/>
      <c r="G67" s="198">
        <f>+H68</f>
        <v>2526247681.0300045</v>
      </c>
      <c r="H67" s="198">
        <v>1212944675.5</v>
      </c>
      <c r="I67" s="96"/>
      <c r="J67" s="20"/>
      <c r="K67" s="60" t="str">
        <f>IF(H68=ESF!E9,"","ERROR")</f>
        <v/>
      </c>
      <c r="L67" s="42"/>
    </row>
    <row r="68" spans="1:14" s="31" customFormat="1" ht="18" customHeight="1">
      <c r="A68" s="345" t="s">
        <v>193</v>
      </c>
      <c r="B68" s="346"/>
      <c r="C68" s="346"/>
      <c r="D68" s="346"/>
      <c r="E68" s="346"/>
      <c r="F68" s="346"/>
      <c r="G68" s="217">
        <f>+G67+G63</f>
        <v>6053486450.7300014</v>
      </c>
      <c r="H68" s="217">
        <f>+H67+H63</f>
        <v>2526247681.0300045</v>
      </c>
      <c r="I68" s="218"/>
      <c r="J68" s="55"/>
      <c r="K68" s="60" t="str">
        <f>IF(G68=ESF!D9,"","ERROR")</f>
        <v/>
      </c>
      <c r="L68" s="42"/>
      <c r="M68" s="37"/>
      <c r="N68" s="37"/>
    </row>
    <row r="69" spans="1:14" ht="25.5" customHeight="1">
      <c r="A69" s="348" t="s">
        <v>207</v>
      </c>
      <c r="B69" s="348"/>
      <c r="C69" s="348"/>
      <c r="D69" s="348"/>
      <c r="E69" s="348"/>
      <c r="F69" s="348"/>
      <c r="G69" s="348"/>
      <c r="H69" s="348"/>
      <c r="I69" s="348"/>
      <c r="J69" s="21"/>
    </row>
    <row r="70" spans="1:14" ht="15" customHeight="1">
      <c r="A70" s="83"/>
      <c r="B70" s="83"/>
      <c r="C70" s="83"/>
      <c r="D70" s="83"/>
      <c r="E70" s="83"/>
      <c r="F70" s="83"/>
      <c r="G70" s="202"/>
      <c r="H70" s="202"/>
      <c r="I70" s="83"/>
      <c r="J70" s="23"/>
    </row>
    <row r="71" spans="1:14" ht="9" customHeight="1">
      <c r="A71" s="83"/>
      <c r="B71" s="83"/>
      <c r="C71" s="83"/>
      <c r="D71" s="83"/>
      <c r="E71" s="83"/>
      <c r="F71" s="83"/>
      <c r="G71" s="202"/>
      <c r="H71" s="202"/>
      <c r="I71" s="83"/>
      <c r="J71" s="23"/>
    </row>
    <row r="72" spans="1:14" ht="15.75" customHeight="1">
      <c r="A72" s="83"/>
      <c r="B72" s="89"/>
      <c r="C72" s="90"/>
      <c r="D72" s="90"/>
      <c r="E72" s="90"/>
      <c r="F72" s="88"/>
      <c r="G72" s="80"/>
      <c r="H72" s="132"/>
      <c r="I72" s="90"/>
      <c r="J72" s="26"/>
    </row>
    <row r="73" spans="1:14" ht="29.25" customHeight="1">
      <c r="A73" s="91"/>
      <c r="B73" s="83"/>
      <c r="C73" s="254"/>
      <c r="D73" s="92"/>
      <c r="E73" s="93"/>
      <c r="F73" s="93"/>
      <c r="G73" s="349"/>
      <c r="H73" s="349"/>
      <c r="I73" s="349"/>
      <c r="J73" s="51"/>
    </row>
    <row r="74" spans="1:14" ht="14.1" customHeight="1">
      <c r="A74" s="91"/>
      <c r="B74" s="251"/>
      <c r="C74" s="344"/>
      <c r="D74" s="344"/>
      <c r="E74" s="344"/>
      <c r="F74" s="179"/>
      <c r="G74" s="179"/>
      <c r="H74" s="179"/>
      <c r="I74" s="136"/>
      <c r="J74" s="19"/>
    </row>
    <row r="75" spans="1:14" ht="14.1" customHeight="1">
      <c r="A75" s="91"/>
      <c r="B75" s="250"/>
      <c r="C75" s="321"/>
      <c r="D75" s="321"/>
      <c r="E75" s="321"/>
      <c r="F75" s="253"/>
      <c r="G75" s="179"/>
      <c r="H75" s="179"/>
      <c r="I75" s="136"/>
      <c r="J75" s="19"/>
    </row>
    <row r="76" spans="1:14" ht="14.1" customHeight="1">
      <c r="A76" s="91"/>
      <c r="B76" s="250"/>
      <c r="C76" s="253"/>
      <c r="D76" s="253"/>
      <c r="E76" s="253"/>
      <c r="F76" s="253"/>
      <c r="G76" s="179"/>
      <c r="H76" s="179"/>
      <c r="I76" s="136"/>
      <c r="J76" s="19"/>
    </row>
    <row r="77" spans="1:14" ht="14.1" customHeight="1">
      <c r="A77" s="91"/>
      <c r="B77" s="250"/>
      <c r="C77" s="253"/>
      <c r="D77" s="253"/>
      <c r="E77" s="253"/>
      <c r="F77" s="253"/>
      <c r="G77" s="179"/>
      <c r="H77" s="179"/>
      <c r="I77" s="136"/>
      <c r="J77" s="19"/>
    </row>
    <row r="78" spans="1:14">
      <c r="G78" s="95"/>
      <c r="I78" s="201"/>
      <c r="J78" s="38"/>
    </row>
    <row r="79" spans="1:14">
      <c r="G79" s="95"/>
      <c r="I79" s="201"/>
      <c r="J79" s="38"/>
    </row>
    <row r="80" spans="1:14">
      <c r="G80" s="95"/>
      <c r="I80" s="201"/>
      <c r="J80" s="38"/>
    </row>
  </sheetData>
  <sheetProtection formatCells="0" selectLockedCells="1"/>
  <mergeCells count="60">
    <mergeCell ref="C33:F33"/>
    <mergeCell ref="C34:F34"/>
    <mergeCell ref="C23:F23"/>
    <mergeCell ref="C31:F31"/>
    <mergeCell ref="C22:F22"/>
    <mergeCell ref="C24:F24"/>
    <mergeCell ref="C32:F32"/>
    <mergeCell ref="C26:F26"/>
    <mergeCell ref="C25:F25"/>
    <mergeCell ref="C30:F30"/>
    <mergeCell ref="C16:F16"/>
    <mergeCell ref="C9:F9"/>
    <mergeCell ref="C27:F27"/>
    <mergeCell ref="C28:F28"/>
    <mergeCell ref="C29:F29"/>
    <mergeCell ref="C17:F17"/>
    <mergeCell ref="C11:F11"/>
    <mergeCell ref="C10:F10"/>
    <mergeCell ref="C12:F12"/>
    <mergeCell ref="C13:F13"/>
    <mergeCell ref="C18:E18"/>
    <mergeCell ref="B19:F19"/>
    <mergeCell ref="C20:F20"/>
    <mergeCell ref="C21:F21"/>
    <mergeCell ref="A6:E6"/>
    <mergeCell ref="A7:F7"/>
    <mergeCell ref="B8:F8"/>
    <mergeCell ref="C15:F15"/>
    <mergeCell ref="C14:F14"/>
    <mergeCell ref="A2:I2"/>
    <mergeCell ref="A3:I3"/>
    <mergeCell ref="A4:I4"/>
    <mergeCell ref="A5:I5"/>
    <mergeCell ref="C59:F59"/>
    <mergeCell ref="B55:F55"/>
    <mergeCell ref="A36:F36"/>
    <mergeCell ref="A38:F38"/>
    <mergeCell ref="A47:F47"/>
    <mergeCell ref="A49:F49"/>
    <mergeCell ref="C40:F40"/>
    <mergeCell ref="C41:F41"/>
    <mergeCell ref="C42:F42"/>
    <mergeCell ref="C44:F44"/>
    <mergeCell ref="C45:F45"/>
    <mergeCell ref="C46:F46"/>
    <mergeCell ref="C75:E75"/>
    <mergeCell ref="C35:F35"/>
    <mergeCell ref="B43:F43"/>
    <mergeCell ref="C74:E74"/>
    <mergeCell ref="A60:F60"/>
    <mergeCell ref="A63:F63"/>
    <mergeCell ref="A67:F67"/>
    <mergeCell ref="A68:F68"/>
    <mergeCell ref="C51:F51"/>
    <mergeCell ref="B50:F50"/>
    <mergeCell ref="B39:F39"/>
    <mergeCell ref="A69:I69"/>
    <mergeCell ref="G73:I73"/>
    <mergeCell ref="C54:F54"/>
    <mergeCell ref="C56:F56"/>
  </mergeCells>
  <printOptions horizontalCentered="1" verticalCentered="1"/>
  <pageMargins left="0" right="0" top="0.23622047244094491" bottom="0" header="0" footer="0"/>
  <pageSetup scale="70" orientation="portrait" horizontalDpi="4294967295" verticalDpi="4294967295" r:id="rId1"/>
  <ignoredErrors>
    <ignoredError sqref="H5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3"/>
  <sheetViews>
    <sheetView zoomScaleNormal="100" workbookViewId="0">
      <selection activeCell="A5" sqref="A5:I5"/>
    </sheetView>
  </sheetViews>
  <sheetFormatPr baseColWidth="10" defaultRowHeight="13.5"/>
  <cols>
    <col min="1" max="1" width="2.140625" style="91" customWidth="1"/>
    <col min="2" max="2" width="11.7109375" style="91" customWidth="1"/>
    <col min="3" max="3" width="54.42578125" style="91" customWidth="1"/>
    <col min="4" max="4" width="20.140625" style="146" bestFit="1" customWidth="1"/>
    <col min="5" max="6" width="21.28515625" style="91" bestFit="1" customWidth="1"/>
    <col min="7" max="7" width="21.28515625" style="91" customWidth="1"/>
    <col min="8" max="8" width="18.7109375" style="91" customWidth="1"/>
    <col min="9" max="9" width="1.140625" style="91" customWidth="1"/>
    <col min="10" max="10" width="11.42578125" style="16"/>
    <col min="11" max="11" width="17.42578125" style="30" bestFit="1" customWidth="1"/>
    <col min="12" max="13" width="16.85546875" style="16" bestFit="1" customWidth="1"/>
    <col min="14" max="16384" width="11.42578125" style="16"/>
  </cols>
  <sheetData>
    <row r="1" spans="1:14" s="20" customFormat="1" ht="14.25" customHeight="1">
      <c r="A1" s="360"/>
      <c r="B1" s="360"/>
      <c r="C1" s="360"/>
      <c r="D1" s="360"/>
      <c r="E1" s="360"/>
      <c r="F1" s="360"/>
      <c r="G1" s="360"/>
      <c r="H1" s="360"/>
      <c r="I1" s="360"/>
      <c r="J1" s="27"/>
      <c r="K1" s="61"/>
    </row>
    <row r="2" spans="1:14" s="20" customFormat="1" ht="14.1" customHeight="1">
      <c r="A2" s="306" t="s">
        <v>186</v>
      </c>
      <c r="B2" s="306"/>
      <c r="C2" s="306"/>
      <c r="D2" s="306"/>
      <c r="E2" s="306"/>
      <c r="F2" s="306"/>
      <c r="G2" s="306"/>
      <c r="H2" s="306"/>
      <c r="I2" s="306"/>
      <c r="J2" s="16"/>
      <c r="K2" s="30"/>
    </row>
    <row r="3" spans="1:14" s="20" customFormat="1" ht="14.1" customHeight="1">
      <c r="A3" s="307" t="s">
        <v>127</v>
      </c>
      <c r="B3" s="307"/>
      <c r="C3" s="307"/>
      <c r="D3" s="307"/>
      <c r="E3" s="307"/>
      <c r="F3" s="307"/>
      <c r="G3" s="307"/>
      <c r="H3" s="307"/>
      <c r="I3" s="307"/>
      <c r="J3" s="16"/>
      <c r="K3" s="30"/>
    </row>
    <row r="4" spans="1:14" s="20" customFormat="1" ht="14.1" customHeight="1">
      <c r="A4" s="307" t="s">
        <v>223</v>
      </c>
      <c r="B4" s="307"/>
      <c r="C4" s="307"/>
      <c r="D4" s="307"/>
      <c r="E4" s="307"/>
      <c r="F4" s="307"/>
      <c r="G4" s="307"/>
      <c r="H4" s="307"/>
      <c r="I4" s="307"/>
      <c r="J4" s="16"/>
      <c r="K4" s="30"/>
    </row>
    <row r="5" spans="1:14" s="20" customFormat="1" ht="17.25" customHeight="1">
      <c r="A5" s="361" t="s">
        <v>196</v>
      </c>
      <c r="B5" s="361"/>
      <c r="C5" s="361"/>
      <c r="D5" s="361"/>
      <c r="E5" s="361"/>
      <c r="F5" s="361"/>
      <c r="G5" s="361"/>
      <c r="H5" s="361"/>
      <c r="I5" s="361"/>
      <c r="K5" s="25"/>
    </row>
    <row r="6" spans="1:14" s="28" customFormat="1" ht="24">
      <c r="A6" s="208"/>
      <c r="B6" s="362" t="s">
        <v>75</v>
      </c>
      <c r="C6" s="362"/>
      <c r="D6" s="209" t="s">
        <v>128</v>
      </c>
      <c r="E6" s="209" t="s">
        <v>129</v>
      </c>
      <c r="F6" s="221" t="s">
        <v>187</v>
      </c>
      <c r="G6" s="221" t="s">
        <v>130</v>
      </c>
      <c r="H6" s="221" t="s">
        <v>188</v>
      </c>
      <c r="I6" s="210"/>
      <c r="K6" s="62"/>
    </row>
    <row r="7" spans="1:14" s="20" customFormat="1" ht="15" customHeight="1">
      <c r="A7" s="364" t="s">
        <v>5</v>
      </c>
      <c r="B7" s="365"/>
      <c r="C7" s="365"/>
      <c r="D7" s="138">
        <f>+D8+D16</f>
        <v>17727828905.620003</v>
      </c>
      <c r="E7" s="138">
        <f>+E8+E16</f>
        <v>1519991493533</v>
      </c>
      <c r="F7" s="138">
        <f>+F8+F16</f>
        <v>1515935066512.6902</v>
      </c>
      <c r="G7" s="138">
        <f>+G8+G16</f>
        <v>21784255925.930008</v>
      </c>
      <c r="H7" s="138">
        <f>+H8+H16</f>
        <v>4056427020.3100071</v>
      </c>
      <c r="I7" s="139"/>
      <c r="J7" s="16"/>
      <c r="K7" s="30"/>
    </row>
    <row r="8" spans="1:14" s="20" customFormat="1">
      <c r="A8" s="140"/>
      <c r="B8" s="363" t="s">
        <v>7</v>
      </c>
      <c r="C8" s="363"/>
      <c r="D8" s="141">
        <f>SUM(D9:D15)</f>
        <v>2588084476.2600002</v>
      </c>
      <c r="E8" s="141">
        <f>SUM(E9:E15)</f>
        <v>1517504004895.8301</v>
      </c>
      <c r="F8" s="141">
        <f>SUM(F9:F15)</f>
        <v>1513918973290.3301</v>
      </c>
      <c r="G8" s="141">
        <f>D8+E8-F8</f>
        <v>6173116081.7600098</v>
      </c>
      <c r="H8" s="141">
        <f>G8-D8</f>
        <v>3585031605.5000095</v>
      </c>
      <c r="I8" s="142"/>
      <c r="J8" s="16"/>
      <c r="K8" s="30"/>
    </row>
    <row r="9" spans="1:14" s="20" customFormat="1" ht="19.5" customHeight="1">
      <c r="A9" s="97"/>
      <c r="B9" s="359" t="s">
        <v>9</v>
      </c>
      <c r="C9" s="359"/>
      <c r="D9" s="78">
        <f>+ESF!E9</f>
        <v>2526247681.0300002</v>
      </c>
      <c r="E9" s="78">
        <v>1494336595596.54</v>
      </c>
      <c r="F9" s="78">
        <v>1490809356826.8401</v>
      </c>
      <c r="G9" s="98">
        <f>D9+E9-F9</f>
        <v>6053486450.7299805</v>
      </c>
      <c r="H9" s="98">
        <f>G9-D9</f>
        <v>3527238769.6999803</v>
      </c>
      <c r="I9" s="143"/>
      <c r="J9" s="36"/>
      <c r="K9" s="63"/>
      <c r="L9" s="32"/>
      <c r="M9" s="32"/>
    </row>
    <row r="10" spans="1:14" s="20" customFormat="1" ht="19.5" customHeight="1">
      <c r="A10" s="97"/>
      <c r="B10" s="359" t="s">
        <v>11</v>
      </c>
      <c r="C10" s="359"/>
      <c r="D10" s="78">
        <f>+ESF!E10</f>
        <v>16328770.48</v>
      </c>
      <c r="E10" s="78">
        <v>23011267600.740002</v>
      </c>
      <c r="F10" s="78">
        <v>22983262285.16</v>
      </c>
      <c r="G10" s="98">
        <f t="shared" ref="G10:G15" si="0">D10+E10-F10</f>
        <v>44334086.060001373</v>
      </c>
      <c r="H10" s="98">
        <f t="shared" ref="H10:H15" si="1">G10-D10</f>
        <v>28005315.580001373</v>
      </c>
      <c r="I10" s="143"/>
      <c r="J10" s="16"/>
      <c r="K10" s="63"/>
      <c r="L10" s="43"/>
      <c r="M10" s="34"/>
      <c r="N10" s="40"/>
    </row>
    <row r="11" spans="1:14" s="20" customFormat="1" ht="19.5" customHeight="1">
      <c r="A11" s="97"/>
      <c r="B11" s="359" t="s">
        <v>13</v>
      </c>
      <c r="C11" s="359"/>
      <c r="D11" s="78">
        <f>+ESF!E11</f>
        <v>45139279.75</v>
      </c>
      <c r="E11" s="78">
        <v>154523031.94999999</v>
      </c>
      <c r="F11" s="78">
        <v>126354178.33</v>
      </c>
      <c r="G11" s="98">
        <f t="shared" si="0"/>
        <v>73308133.36999999</v>
      </c>
      <c r="H11" s="98">
        <f t="shared" si="1"/>
        <v>28168853.61999999</v>
      </c>
      <c r="I11" s="143"/>
      <c r="J11" s="16"/>
      <c r="K11" s="63"/>
    </row>
    <row r="12" spans="1:14" s="20" customFormat="1" ht="19.5" customHeight="1">
      <c r="A12" s="97"/>
      <c r="B12" s="359" t="s">
        <v>15</v>
      </c>
      <c r="C12" s="359"/>
      <c r="D12" s="78">
        <f>+ESF!E12</f>
        <v>0</v>
      </c>
      <c r="E12" s="78">
        <v>0</v>
      </c>
      <c r="F12" s="78">
        <v>0</v>
      </c>
      <c r="G12" s="98">
        <f t="shared" si="0"/>
        <v>0</v>
      </c>
      <c r="H12" s="98">
        <f t="shared" si="1"/>
        <v>0</v>
      </c>
      <c r="I12" s="143"/>
      <c r="J12" s="16"/>
      <c r="K12" s="63"/>
    </row>
    <row r="13" spans="1:14" s="20" customFormat="1" ht="19.5" customHeight="1">
      <c r="A13" s="97"/>
      <c r="B13" s="359" t="s">
        <v>17</v>
      </c>
      <c r="C13" s="359"/>
      <c r="D13" s="78">
        <f>+ESF!E13</f>
        <v>0</v>
      </c>
      <c r="E13" s="78">
        <v>0</v>
      </c>
      <c r="F13" s="78">
        <v>0</v>
      </c>
      <c r="G13" s="98">
        <f t="shared" si="0"/>
        <v>0</v>
      </c>
      <c r="H13" s="98">
        <f t="shared" si="1"/>
        <v>0</v>
      </c>
      <c r="I13" s="143"/>
      <c r="J13" s="16"/>
      <c r="K13" s="63"/>
    </row>
    <row r="14" spans="1:14" s="20" customFormat="1" ht="19.5" customHeight="1">
      <c r="A14" s="97"/>
      <c r="B14" s="359" t="s">
        <v>19</v>
      </c>
      <c r="C14" s="359"/>
      <c r="D14" s="78">
        <f>+ESF!E14</f>
        <v>0</v>
      </c>
      <c r="E14" s="78">
        <v>0</v>
      </c>
      <c r="F14" s="78">
        <v>0</v>
      </c>
      <c r="G14" s="98">
        <f t="shared" si="0"/>
        <v>0</v>
      </c>
      <c r="H14" s="98">
        <f t="shared" si="1"/>
        <v>0</v>
      </c>
      <c r="I14" s="143"/>
      <c r="J14" s="16"/>
      <c r="K14" s="63"/>
    </row>
    <row r="15" spans="1:14" ht="19.5" customHeight="1">
      <c r="A15" s="97"/>
      <c r="B15" s="359" t="s">
        <v>21</v>
      </c>
      <c r="C15" s="359"/>
      <c r="D15" s="78">
        <f>+ESF!E15</f>
        <v>368745</v>
      </c>
      <c r="E15" s="78">
        <v>1618666.6</v>
      </c>
      <c r="F15" s="78">
        <v>0</v>
      </c>
      <c r="G15" s="98">
        <f t="shared" si="0"/>
        <v>1987411.6</v>
      </c>
      <c r="H15" s="98">
        <f t="shared" si="1"/>
        <v>1618666.6</v>
      </c>
      <c r="I15" s="143"/>
      <c r="K15" s="63"/>
    </row>
    <row r="16" spans="1:14">
      <c r="A16" s="140"/>
      <c r="B16" s="363" t="s">
        <v>26</v>
      </c>
      <c r="C16" s="363"/>
      <c r="D16" s="141">
        <f>SUM(D17:D25)</f>
        <v>15139744429.360001</v>
      </c>
      <c r="E16" s="141">
        <f>SUM(E17:E25)</f>
        <v>2487488637.1699996</v>
      </c>
      <c r="F16" s="141">
        <f>SUM(F17:F25)</f>
        <v>2016093222.3599999</v>
      </c>
      <c r="G16" s="141">
        <f>D16+E16-F16</f>
        <v>15611139844.169998</v>
      </c>
      <c r="H16" s="141">
        <f>G16-D16</f>
        <v>471395414.80999756</v>
      </c>
      <c r="I16" s="142"/>
      <c r="K16" s="64"/>
    </row>
    <row r="17" spans="1:17" ht="19.5" customHeight="1">
      <c r="A17" s="97"/>
      <c r="B17" s="359" t="s">
        <v>28</v>
      </c>
      <c r="C17" s="359"/>
      <c r="D17" s="78">
        <f>+ESF!E20</f>
        <v>119738980.86</v>
      </c>
      <c r="E17" s="78">
        <v>25858733.559999999</v>
      </c>
      <c r="F17" s="78">
        <v>0</v>
      </c>
      <c r="G17" s="98">
        <f>D17+E17-F17</f>
        <v>145597714.41999999</v>
      </c>
      <c r="H17" s="98">
        <f>G17-D17</f>
        <v>25858733.559999987</v>
      </c>
      <c r="I17" s="143"/>
      <c r="K17" s="63"/>
    </row>
    <row r="18" spans="1:17" ht="19.5" customHeight="1">
      <c r="A18" s="97"/>
      <c r="B18" s="359" t="s">
        <v>30</v>
      </c>
      <c r="C18" s="359"/>
      <c r="D18" s="78">
        <f>+ESF!E21</f>
        <v>208661740.03</v>
      </c>
      <c r="E18" s="78">
        <v>1565634034.3499999</v>
      </c>
      <c r="F18" s="78">
        <v>1553393587.95</v>
      </c>
      <c r="G18" s="98">
        <f>D18+E18-F18</f>
        <v>220902186.42999983</v>
      </c>
      <c r="H18" s="98">
        <f t="shared" ref="H18:H25" si="2">G18-D18</f>
        <v>12240446.399999827</v>
      </c>
      <c r="I18" s="143"/>
      <c r="K18" s="63"/>
    </row>
    <row r="19" spans="1:17" ht="19.5" customHeight="1">
      <c r="A19" s="97"/>
      <c r="B19" s="359" t="s">
        <v>32</v>
      </c>
      <c r="C19" s="359"/>
      <c r="D19" s="78">
        <f>+ESF!E22</f>
        <v>14256468606.190001</v>
      </c>
      <c r="E19" s="78">
        <v>699922848.51999998</v>
      </c>
      <c r="F19" s="78">
        <v>285647647.05000001</v>
      </c>
      <c r="G19" s="98">
        <f t="shared" ref="G19:G25" si="3">D19+E19-F19</f>
        <v>14670743807.660002</v>
      </c>
      <c r="H19" s="98">
        <f t="shared" si="2"/>
        <v>414275201.47000122</v>
      </c>
      <c r="I19" s="143"/>
      <c r="K19" s="63"/>
    </row>
    <row r="20" spans="1:17" ht="19.5" customHeight="1">
      <c r="A20" s="97"/>
      <c r="B20" s="359" t="s">
        <v>131</v>
      </c>
      <c r="C20" s="359"/>
      <c r="D20" s="78">
        <f>+ESF!E23</f>
        <v>1758581380.8</v>
      </c>
      <c r="E20" s="78">
        <v>111678425.83</v>
      </c>
      <c r="F20" s="78">
        <v>75705673.829999998</v>
      </c>
      <c r="G20" s="98">
        <f t="shared" si="3"/>
        <v>1794554132.8</v>
      </c>
      <c r="H20" s="98">
        <f t="shared" si="2"/>
        <v>35972752</v>
      </c>
      <c r="I20" s="143"/>
      <c r="K20" s="63"/>
    </row>
    <row r="21" spans="1:17" ht="19.5" customHeight="1">
      <c r="A21" s="97"/>
      <c r="B21" s="359" t="s">
        <v>36</v>
      </c>
      <c r="C21" s="359"/>
      <c r="D21" s="78">
        <f>+ESF!E24</f>
        <v>91869027.359999999</v>
      </c>
      <c r="E21" s="78">
        <v>34154053.659999996</v>
      </c>
      <c r="F21" s="78">
        <v>1267271.8600000001</v>
      </c>
      <c r="G21" s="98">
        <f t="shared" si="3"/>
        <v>124755809.16</v>
      </c>
      <c r="H21" s="98">
        <f t="shared" si="2"/>
        <v>32886781.799999997</v>
      </c>
      <c r="I21" s="143"/>
      <c r="K21" s="63"/>
    </row>
    <row r="22" spans="1:17" ht="19.5" customHeight="1">
      <c r="A22" s="97"/>
      <c r="B22" s="359" t="s">
        <v>38</v>
      </c>
      <c r="C22" s="359"/>
      <c r="D22" s="78">
        <f>+ESF!E25</f>
        <v>-1295575305.8800001</v>
      </c>
      <c r="E22" s="78">
        <v>50240541.25</v>
      </c>
      <c r="F22" s="78">
        <v>100079041.67</v>
      </c>
      <c r="G22" s="98">
        <f t="shared" si="3"/>
        <v>-1345413806.3000002</v>
      </c>
      <c r="H22" s="98">
        <f t="shared" si="2"/>
        <v>-49838500.420000076</v>
      </c>
      <c r="I22" s="143"/>
      <c r="K22" s="63"/>
    </row>
    <row r="23" spans="1:17" ht="19.5" customHeight="1">
      <c r="A23" s="97"/>
      <c r="B23" s="359" t="s">
        <v>40</v>
      </c>
      <c r="C23" s="359"/>
      <c r="D23" s="78">
        <f>+ESF!E26</f>
        <v>0</v>
      </c>
      <c r="E23" s="78">
        <v>0</v>
      </c>
      <c r="F23" s="78">
        <v>0</v>
      </c>
      <c r="G23" s="98">
        <f t="shared" si="3"/>
        <v>0</v>
      </c>
      <c r="H23" s="98">
        <f t="shared" si="2"/>
        <v>0</v>
      </c>
      <c r="I23" s="143"/>
      <c r="K23" s="63"/>
    </row>
    <row r="24" spans="1:17" ht="19.5" customHeight="1">
      <c r="A24" s="97"/>
      <c r="B24" s="359" t="s">
        <v>41</v>
      </c>
      <c r="C24" s="359"/>
      <c r="D24" s="78">
        <f>+ESF!E27</f>
        <v>0</v>
      </c>
      <c r="E24" s="78">
        <v>0</v>
      </c>
      <c r="F24" s="78">
        <v>0</v>
      </c>
      <c r="G24" s="98">
        <f t="shared" si="3"/>
        <v>0</v>
      </c>
      <c r="H24" s="98">
        <f t="shared" si="2"/>
        <v>0</v>
      </c>
      <c r="I24" s="143"/>
      <c r="K24" s="63"/>
    </row>
    <row r="25" spans="1:17" ht="19.5" customHeight="1">
      <c r="A25" s="113"/>
      <c r="B25" s="366" t="s">
        <v>43</v>
      </c>
      <c r="C25" s="366"/>
      <c r="D25" s="222">
        <f>+ESF!E28</f>
        <v>0</v>
      </c>
      <c r="E25" s="222">
        <v>0</v>
      </c>
      <c r="F25" s="222">
        <v>0</v>
      </c>
      <c r="G25" s="223">
        <f t="shared" si="3"/>
        <v>0</v>
      </c>
      <c r="H25" s="223">
        <f t="shared" si="2"/>
        <v>0</v>
      </c>
      <c r="I25" s="224"/>
      <c r="K25" s="63"/>
    </row>
    <row r="26" spans="1:17" ht="6" customHeight="1">
      <c r="A26" s="144"/>
      <c r="B26" s="134"/>
      <c r="C26" s="145"/>
      <c r="E26" s="144"/>
      <c r="F26" s="144"/>
      <c r="G26" s="144"/>
      <c r="H26" s="144"/>
      <c r="I26" s="144"/>
    </row>
    <row r="27" spans="1:17" ht="15" customHeight="1">
      <c r="A27" s="280" t="s">
        <v>207</v>
      </c>
      <c r="B27" s="280"/>
      <c r="C27" s="280"/>
      <c r="D27" s="280"/>
      <c r="E27" s="280"/>
      <c r="F27" s="280"/>
      <c r="G27" s="280"/>
      <c r="H27" s="280"/>
      <c r="I27" s="83"/>
      <c r="J27" s="23"/>
      <c r="K27" s="25"/>
      <c r="L27" s="20"/>
      <c r="M27" s="20"/>
      <c r="N27" s="20"/>
      <c r="O27" s="20"/>
      <c r="P27" s="20"/>
      <c r="Q27" s="20"/>
    </row>
    <row r="28" spans="1:17" ht="9.75" customHeight="1">
      <c r="A28" s="88"/>
      <c r="B28" s="83"/>
      <c r="C28" s="89"/>
      <c r="D28" s="90"/>
      <c r="E28" s="90"/>
      <c r="F28" s="88"/>
      <c r="G28" s="111"/>
      <c r="H28" s="89"/>
      <c r="I28" s="90"/>
      <c r="J28" s="26"/>
      <c r="K28" s="25"/>
      <c r="L28" s="20"/>
      <c r="M28" s="20"/>
      <c r="N28" s="20"/>
      <c r="O28" s="20"/>
      <c r="P28" s="20"/>
      <c r="Q28" s="20"/>
    </row>
    <row r="29" spans="1:17" ht="49.5" customHeight="1">
      <c r="A29" s="88"/>
      <c r="B29" s="367"/>
      <c r="C29" s="367"/>
      <c r="D29" s="90"/>
      <c r="E29" s="290"/>
      <c r="F29" s="290"/>
      <c r="G29" s="290"/>
      <c r="H29" s="290"/>
      <c r="I29" s="90"/>
      <c r="J29" s="26"/>
      <c r="K29" s="25"/>
      <c r="L29" s="20"/>
      <c r="M29" s="20"/>
      <c r="N29" s="20"/>
      <c r="O29" s="20"/>
      <c r="P29" s="20"/>
      <c r="Q29" s="20"/>
    </row>
    <row r="30" spans="1:17" ht="14.1" customHeight="1">
      <c r="A30" s="88"/>
      <c r="B30" s="290"/>
      <c r="C30" s="290"/>
      <c r="D30" s="147"/>
      <c r="E30" s="290"/>
      <c r="F30" s="290"/>
      <c r="G30" s="290"/>
      <c r="H30" s="290"/>
      <c r="I30" s="100"/>
      <c r="J30" s="20"/>
      <c r="P30" s="20"/>
      <c r="Q30" s="20"/>
    </row>
    <row r="31" spans="1:17" ht="14.1" customHeight="1">
      <c r="A31" s="88"/>
      <c r="B31" s="289"/>
      <c r="C31" s="289"/>
      <c r="D31" s="104"/>
      <c r="E31" s="289"/>
      <c r="F31" s="289"/>
      <c r="G31" s="289"/>
      <c r="H31" s="289"/>
      <c r="I31" s="100"/>
      <c r="J31" s="20"/>
      <c r="P31" s="20"/>
      <c r="Q31" s="20"/>
    </row>
    <row r="32" spans="1:17">
      <c r="B32" s="88"/>
      <c r="C32" s="88"/>
      <c r="D32" s="148"/>
      <c r="E32" s="88"/>
      <c r="F32" s="88"/>
      <c r="G32" s="88"/>
    </row>
    <row r="33" spans="2:7">
      <c r="B33" s="88"/>
      <c r="C33" s="88"/>
      <c r="D33" s="148"/>
      <c r="E33" s="88"/>
      <c r="F33" s="88"/>
      <c r="G33" s="88"/>
    </row>
  </sheetData>
  <sheetProtection formatCells="0" selectLockedCells="1"/>
  <mergeCells count="32">
    <mergeCell ref="B17:C17"/>
    <mergeCell ref="B18:C18"/>
    <mergeCell ref="B19:C19"/>
    <mergeCell ref="B21:C21"/>
    <mergeCell ref="B10:C10"/>
    <mergeCell ref="B15:C15"/>
    <mergeCell ref="B16:C16"/>
    <mergeCell ref="E30:H30"/>
    <mergeCell ref="B31:C31"/>
    <mergeCell ref="E31:H31"/>
    <mergeCell ref="B24:C24"/>
    <mergeCell ref="B25:C25"/>
    <mergeCell ref="B29:C29"/>
    <mergeCell ref="E29:H29"/>
    <mergeCell ref="B30:C30"/>
    <mergeCell ref="A27:H27"/>
    <mergeCell ref="B23:C23"/>
    <mergeCell ref="B12:C12"/>
    <mergeCell ref="B13:C13"/>
    <mergeCell ref="A4:I4"/>
    <mergeCell ref="A1:I1"/>
    <mergeCell ref="A2:I2"/>
    <mergeCell ref="A3:I3"/>
    <mergeCell ref="B20:C20"/>
    <mergeCell ref="B11:C11"/>
    <mergeCell ref="A5:I5"/>
    <mergeCell ref="B6:C6"/>
    <mergeCell ref="B8:C8"/>
    <mergeCell ref="B9:C9"/>
    <mergeCell ref="A7:C7"/>
    <mergeCell ref="B22:C22"/>
    <mergeCell ref="B14:C14"/>
  </mergeCells>
  <printOptions verticalCentered="1"/>
  <pageMargins left="0.78740157480314965" right="0.59055118110236227" top="0.78740157480314965" bottom="0.59055118110236227" header="0" footer="0"/>
  <pageSetup scale="10" orientation="landscape" r:id="rId1"/>
  <ignoredErrors>
    <ignoredError sqref="D9:D15 D16 D17:D25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4"/>
  <sheetViews>
    <sheetView zoomScaleNormal="100" workbookViewId="0">
      <selection activeCell="A4" sqref="A4:J4"/>
    </sheetView>
  </sheetViews>
  <sheetFormatPr baseColWidth="10" defaultRowHeight="13.5"/>
  <cols>
    <col min="1" max="1" width="2.85546875" style="171" customWidth="1"/>
    <col min="2" max="2" width="3" style="171" customWidth="1"/>
    <col min="3" max="3" width="18.85546875" style="171" customWidth="1"/>
    <col min="4" max="4" width="21.85546875" style="171" customWidth="1"/>
    <col min="5" max="5" width="3.42578125" style="171" customWidth="1"/>
    <col min="6" max="6" width="18.7109375" style="171" customWidth="1"/>
    <col min="7" max="7" width="27.7109375" style="171" customWidth="1"/>
    <col min="8" max="8" width="20.7109375" style="171" customWidth="1"/>
    <col min="9" max="9" width="20.85546875" style="171" customWidth="1"/>
    <col min="10" max="10" width="2.5703125" style="171" customWidth="1"/>
    <col min="11" max="12" width="11.42578125" style="18"/>
    <col min="13" max="13" width="15.28515625" style="18" bestFit="1" customWidth="1"/>
    <col min="14" max="14" width="14.7109375" style="18" bestFit="1" customWidth="1"/>
    <col min="15" max="16384" width="11.42578125" style="18"/>
  </cols>
  <sheetData>
    <row r="1" spans="1:10" ht="15.75" customHeight="1">
      <c r="A1" s="380"/>
      <c r="B1" s="380"/>
      <c r="C1" s="380"/>
      <c r="D1" s="380"/>
      <c r="E1" s="380"/>
      <c r="F1" s="380"/>
      <c r="G1" s="380"/>
      <c r="H1" s="380"/>
      <c r="I1" s="380"/>
      <c r="J1" s="380"/>
    </row>
    <row r="2" spans="1:10" ht="14.1" customHeight="1">
      <c r="A2" s="383" t="s">
        <v>186</v>
      </c>
      <c r="B2" s="383"/>
      <c r="C2" s="383"/>
      <c r="D2" s="383"/>
      <c r="E2" s="383"/>
      <c r="F2" s="383"/>
      <c r="G2" s="383"/>
      <c r="H2" s="383"/>
      <c r="I2" s="383"/>
      <c r="J2" s="383"/>
    </row>
    <row r="3" spans="1:10" ht="14.1" customHeight="1">
      <c r="A3" s="373" t="s">
        <v>132</v>
      </c>
      <c r="B3" s="373"/>
      <c r="C3" s="373"/>
      <c r="D3" s="373"/>
      <c r="E3" s="373"/>
      <c r="F3" s="373"/>
      <c r="G3" s="373"/>
      <c r="H3" s="373"/>
      <c r="I3" s="373"/>
      <c r="J3" s="373"/>
    </row>
    <row r="4" spans="1:10" ht="14.1" customHeight="1">
      <c r="A4" s="373" t="s">
        <v>223</v>
      </c>
      <c r="B4" s="373"/>
      <c r="C4" s="373"/>
      <c r="D4" s="373"/>
      <c r="E4" s="373"/>
      <c r="F4" s="373"/>
      <c r="G4" s="373"/>
      <c r="H4" s="373"/>
      <c r="I4" s="373"/>
      <c r="J4" s="373"/>
    </row>
    <row r="5" spans="1:10" ht="16.5" customHeight="1">
      <c r="A5" s="374" t="s">
        <v>196</v>
      </c>
      <c r="B5" s="374"/>
      <c r="C5" s="374"/>
      <c r="D5" s="374"/>
      <c r="E5" s="374"/>
      <c r="F5" s="374"/>
      <c r="G5" s="374"/>
      <c r="H5" s="374"/>
      <c r="I5" s="374"/>
      <c r="J5" s="374"/>
    </row>
    <row r="6" spans="1:10" ht="30" customHeight="1">
      <c r="A6" s="211"/>
      <c r="B6" s="376" t="s">
        <v>133</v>
      </c>
      <c r="C6" s="376"/>
      <c r="D6" s="376"/>
      <c r="E6" s="212"/>
      <c r="F6" s="213" t="s">
        <v>134</v>
      </c>
      <c r="G6" s="213" t="s">
        <v>135</v>
      </c>
      <c r="H6" s="212" t="s">
        <v>189</v>
      </c>
      <c r="I6" s="212" t="s">
        <v>190</v>
      </c>
      <c r="J6" s="214"/>
    </row>
    <row r="7" spans="1:10">
      <c r="A7" s="377" t="s">
        <v>136</v>
      </c>
      <c r="B7" s="378"/>
      <c r="C7" s="378"/>
      <c r="D7" s="378"/>
      <c r="E7" s="149"/>
      <c r="F7" s="149"/>
      <c r="G7" s="149"/>
      <c r="H7" s="149"/>
      <c r="I7" s="149"/>
      <c r="J7" s="150"/>
    </row>
    <row r="8" spans="1:10">
      <c r="A8" s="151"/>
      <c r="B8" s="375" t="s">
        <v>215</v>
      </c>
      <c r="C8" s="375"/>
      <c r="D8" s="375"/>
      <c r="E8" s="152"/>
      <c r="F8" s="152"/>
      <c r="G8" s="152"/>
      <c r="H8" s="152"/>
      <c r="I8" s="152"/>
      <c r="J8" s="153"/>
    </row>
    <row r="9" spans="1:10">
      <c r="A9" s="151"/>
      <c r="B9" s="369" t="s">
        <v>137</v>
      </c>
      <c r="C9" s="369"/>
      <c r="D9" s="369"/>
      <c r="E9" s="152"/>
      <c r="F9" s="154"/>
      <c r="G9" s="154"/>
      <c r="H9" s="124">
        <f>SUM(H10:H12)</f>
        <v>57233999.460000001</v>
      </c>
      <c r="I9" s="124">
        <f>SUM(I10:I12)</f>
        <v>63742234.009999998</v>
      </c>
      <c r="J9" s="155"/>
    </row>
    <row r="10" spans="1:10">
      <c r="A10" s="156"/>
      <c r="B10" s="157"/>
      <c r="C10" s="372" t="s">
        <v>138</v>
      </c>
      <c r="D10" s="372"/>
      <c r="E10" s="152"/>
      <c r="F10" s="158" t="s">
        <v>211</v>
      </c>
      <c r="G10" s="158" t="s">
        <v>210</v>
      </c>
      <c r="H10" s="159">
        <f>+ESF!J11</f>
        <v>57233999.460000001</v>
      </c>
      <c r="I10" s="159">
        <f>+ESF!I11</f>
        <v>63742234.009999998</v>
      </c>
      <c r="J10" s="160"/>
    </row>
    <row r="11" spans="1:10">
      <c r="A11" s="156"/>
      <c r="B11" s="157"/>
      <c r="C11" s="372" t="s">
        <v>139</v>
      </c>
      <c r="D11" s="372"/>
      <c r="E11" s="152"/>
      <c r="F11" s="158"/>
      <c r="G11" s="158"/>
      <c r="H11" s="159">
        <v>0</v>
      </c>
      <c r="I11" s="159">
        <v>0</v>
      </c>
      <c r="J11" s="160"/>
    </row>
    <row r="12" spans="1:10">
      <c r="A12" s="156"/>
      <c r="B12" s="157"/>
      <c r="C12" s="372" t="s">
        <v>140</v>
      </c>
      <c r="D12" s="372"/>
      <c r="E12" s="152"/>
      <c r="F12" s="158"/>
      <c r="G12" s="158"/>
      <c r="H12" s="159">
        <v>0</v>
      </c>
      <c r="I12" s="159">
        <v>0</v>
      </c>
      <c r="J12" s="160"/>
    </row>
    <row r="13" spans="1:10" ht="9.9499999999999993" customHeight="1">
      <c r="A13" s="156"/>
      <c r="B13" s="157"/>
      <c r="C13" s="157"/>
      <c r="D13" s="161"/>
      <c r="E13" s="152"/>
      <c r="F13" s="162"/>
      <c r="G13" s="162"/>
      <c r="H13" s="163"/>
      <c r="I13" s="163"/>
      <c r="J13" s="160"/>
    </row>
    <row r="14" spans="1:10">
      <c r="A14" s="151"/>
      <c r="B14" s="369" t="s">
        <v>141</v>
      </c>
      <c r="C14" s="369"/>
      <c r="D14" s="369"/>
      <c r="E14" s="152"/>
      <c r="F14" s="154"/>
      <c r="G14" s="154"/>
      <c r="H14" s="124">
        <f>SUM(H15:H18)</f>
        <v>0</v>
      </c>
      <c r="I14" s="124">
        <f>SUM(I15:I18)</f>
        <v>0</v>
      </c>
      <c r="J14" s="155"/>
    </row>
    <row r="15" spans="1:10">
      <c r="A15" s="156"/>
      <c r="B15" s="157"/>
      <c r="C15" s="372" t="s">
        <v>142</v>
      </c>
      <c r="D15" s="372"/>
      <c r="E15" s="152"/>
      <c r="F15" s="158"/>
      <c r="G15" s="158"/>
      <c r="H15" s="159">
        <v>0</v>
      </c>
      <c r="I15" s="159">
        <v>0</v>
      </c>
      <c r="J15" s="160"/>
    </row>
    <row r="16" spans="1:10">
      <c r="A16" s="156"/>
      <c r="B16" s="157"/>
      <c r="C16" s="372" t="s">
        <v>143</v>
      </c>
      <c r="D16" s="372"/>
      <c r="E16" s="152"/>
      <c r="F16" s="158"/>
      <c r="G16" s="158"/>
      <c r="H16" s="159">
        <v>0</v>
      </c>
      <c r="I16" s="159">
        <v>0</v>
      </c>
      <c r="J16" s="160"/>
    </row>
    <row r="17" spans="1:10">
      <c r="A17" s="156"/>
      <c r="B17" s="157"/>
      <c r="C17" s="372" t="s">
        <v>139</v>
      </c>
      <c r="D17" s="372"/>
      <c r="E17" s="152"/>
      <c r="F17" s="158"/>
      <c r="G17" s="158"/>
      <c r="H17" s="159">
        <v>0</v>
      </c>
      <c r="I17" s="159">
        <v>0</v>
      </c>
      <c r="J17" s="160"/>
    </row>
    <row r="18" spans="1:10">
      <c r="A18" s="156"/>
      <c r="B18" s="164"/>
      <c r="C18" s="372" t="s">
        <v>140</v>
      </c>
      <c r="D18" s="372"/>
      <c r="E18" s="152"/>
      <c r="F18" s="158"/>
      <c r="G18" s="158"/>
      <c r="H18" s="159">
        <v>0</v>
      </c>
      <c r="I18" s="159">
        <v>0</v>
      </c>
      <c r="J18" s="160"/>
    </row>
    <row r="19" spans="1:10" ht="9.9499999999999993" customHeight="1">
      <c r="A19" s="156"/>
      <c r="B19" s="157"/>
      <c r="C19" s="157"/>
      <c r="D19" s="161"/>
      <c r="E19" s="152"/>
      <c r="F19" s="165"/>
      <c r="G19" s="165"/>
      <c r="H19" s="124"/>
      <c r="I19" s="124"/>
      <c r="J19" s="160"/>
    </row>
    <row r="20" spans="1:10">
      <c r="A20" s="166"/>
      <c r="B20" s="369" t="s">
        <v>213</v>
      </c>
      <c r="C20" s="369"/>
      <c r="D20" s="369"/>
      <c r="E20" s="152"/>
      <c r="F20" s="154"/>
      <c r="G20" s="154"/>
      <c r="H20" s="124">
        <f>H9+H14</f>
        <v>57233999.460000001</v>
      </c>
      <c r="I20" s="124">
        <f>I9+I14</f>
        <v>63742234.009999998</v>
      </c>
      <c r="J20" s="167"/>
    </row>
    <row r="21" spans="1:10" ht="6.75" customHeight="1">
      <c r="A21" s="151"/>
      <c r="B21" s="157"/>
      <c r="C21" s="157"/>
      <c r="D21" s="168"/>
      <c r="E21" s="152"/>
      <c r="F21" s="165"/>
      <c r="G21" s="165"/>
      <c r="H21" s="124"/>
      <c r="I21" s="124"/>
      <c r="J21" s="155"/>
    </row>
    <row r="22" spans="1:10">
      <c r="A22" s="151"/>
      <c r="B22" s="375" t="s">
        <v>216</v>
      </c>
      <c r="C22" s="375"/>
      <c r="D22" s="375"/>
      <c r="E22" s="152"/>
      <c r="F22" s="165"/>
      <c r="G22" s="165"/>
      <c r="H22" s="124"/>
      <c r="I22" s="124"/>
      <c r="J22" s="155"/>
    </row>
    <row r="23" spans="1:10">
      <c r="A23" s="151"/>
      <c r="B23" s="369" t="s">
        <v>137</v>
      </c>
      <c r="C23" s="369"/>
      <c r="D23" s="369"/>
      <c r="E23" s="152"/>
      <c r="F23" s="154"/>
      <c r="G23" s="154"/>
      <c r="H23" s="124">
        <f>SUM(H24:H26)</f>
        <v>2149903579.0799999</v>
      </c>
      <c r="I23" s="124">
        <f>SUM(I24:I26)</f>
        <v>2101249088.02</v>
      </c>
      <c r="J23" s="155"/>
    </row>
    <row r="24" spans="1:10">
      <c r="A24" s="156"/>
      <c r="B24" s="157"/>
      <c r="C24" s="372" t="s">
        <v>138</v>
      </c>
      <c r="D24" s="372"/>
      <c r="E24" s="152"/>
      <c r="F24" s="158" t="s">
        <v>211</v>
      </c>
      <c r="G24" s="158" t="s">
        <v>210</v>
      </c>
      <c r="H24" s="159">
        <f>ESF!J23</f>
        <v>2149903579.0799999</v>
      </c>
      <c r="I24" s="159">
        <f>ESF!I23</f>
        <v>2101249088.02</v>
      </c>
      <c r="J24" s="160"/>
    </row>
    <row r="25" spans="1:10">
      <c r="A25" s="156"/>
      <c r="B25" s="164"/>
      <c r="C25" s="372" t="s">
        <v>139</v>
      </c>
      <c r="D25" s="372"/>
      <c r="E25" s="164"/>
      <c r="F25" s="169"/>
      <c r="G25" s="169"/>
      <c r="H25" s="159">
        <v>0</v>
      </c>
      <c r="I25" s="159">
        <v>0</v>
      </c>
      <c r="J25" s="160"/>
    </row>
    <row r="26" spans="1:10">
      <c r="A26" s="156"/>
      <c r="B26" s="164"/>
      <c r="C26" s="372" t="s">
        <v>140</v>
      </c>
      <c r="D26" s="372"/>
      <c r="E26" s="164"/>
      <c r="F26" s="169"/>
      <c r="G26" s="169"/>
      <c r="H26" s="159">
        <v>0</v>
      </c>
      <c r="I26" s="159">
        <v>0</v>
      </c>
      <c r="J26" s="160"/>
    </row>
    <row r="27" spans="1:10" ht="9.9499999999999993" customHeight="1">
      <c r="A27" s="156"/>
      <c r="B27" s="157"/>
      <c r="C27" s="157"/>
      <c r="D27" s="161"/>
      <c r="E27" s="152"/>
      <c r="F27" s="165"/>
      <c r="G27" s="165"/>
      <c r="H27" s="124"/>
      <c r="I27" s="124"/>
      <c r="J27" s="160"/>
    </row>
    <row r="28" spans="1:10">
      <c r="A28" s="151"/>
      <c r="B28" s="369" t="s">
        <v>141</v>
      </c>
      <c r="C28" s="369"/>
      <c r="D28" s="369"/>
      <c r="E28" s="152"/>
      <c r="F28" s="154"/>
      <c r="G28" s="154"/>
      <c r="H28" s="124">
        <f>SUM(H29:H32)</f>
        <v>0</v>
      </c>
      <c r="I28" s="124">
        <f>SUM(I29:I32)</f>
        <v>0</v>
      </c>
      <c r="J28" s="155"/>
    </row>
    <row r="29" spans="1:10">
      <c r="A29" s="156"/>
      <c r="B29" s="157"/>
      <c r="C29" s="372" t="s">
        <v>142</v>
      </c>
      <c r="D29" s="372"/>
      <c r="E29" s="152"/>
      <c r="F29" s="158"/>
      <c r="G29" s="158"/>
      <c r="H29" s="159">
        <v>0</v>
      </c>
      <c r="I29" s="159">
        <v>0</v>
      </c>
      <c r="J29" s="160"/>
    </row>
    <row r="30" spans="1:10">
      <c r="A30" s="156"/>
      <c r="B30" s="157"/>
      <c r="C30" s="372" t="s">
        <v>143</v>
      </c>
      <c r="D30" s="372"/>
      <c r="E30" s="152"/>
      <c r="F30" s="158"/>
      <c r="G30" s="158"/>
      <c r="H30" s="159">
        <v>0</v>
      </c>
      <c r="I30" s="159">
        <v>0</v>
      </c>
      <c r="J30" s="160"/>
    </row>
    <row r="31" spans="1:10">
      <c r="A31" s="156"/>
      <c r="B31" s="157"/>
      <c r="C31" s="372" t="s">
        <v>139</v>
      </c>
      <c r="D31" s="372"/>
      <c r="E31" s="152"/>
      <c r="F31" s="158"/>
      <c r="G31" s="158"/>
      <c r="H31" s="159">
        <v>0</v>
      </c>
      <c r="I31" s="159">
        <v>0</v>
      </c>
      <c r="J31" s="160"/>
    </row>
    <row r="32" spans="1:10">
      <c r="A32" s="156"/>
      <c r="B32" s="152"/>
      <c r="C32" s="372" t="s">
        <v>140</v>
      </c>
      <c r="D32" s="372"/>
      <c r="E32" s="152"/>
      <c r="F32" s="158"/>
      <c r="G32" s="158"/>
      <c r="H32" s="159">
        <v>0</v>
      </c>
      <c r="I32" s="159">
        <v>0</v>
      </c>
      <c r="J32" s="160"/>
    </row>
    <row r="33" spans="1:14" ht="9.9499999999999993" customHeight="1">
      <c r="A33" s="156"/>
      <c r="B33" s="152"/>
      <c r="C33" s="152"/>
      <c r="D33" s="161"/>
      <c r="E33" s="152"/>
      <c r="F33" s="165"/>
      <c r="G33" s="165"/>
      <c r="H33" s="124"/>
      <c r="I33" s="124"/>
      <c r="J33" s="160"/>
    </row>
    <row r="34" spans="1:14">
      <c r="A34" s="166"/>
      <c r="B34" s="369" t="s">
        <v>212</v>
      </c>
      <c r="C34" s="369"/>
      <c r="D34" s="369"/>
      <c r="E34" s="152"/>
      <c r="F34" s="225"/>
      <c r="G34" s="225"/>
      <c r="H34" s="124">
        <f>+H23+H28</f>
        <v>2149903579.0799999</v>
      </c>
      <c r="I34" s="124">
        <f>+I23+I28</f>
        <v>2101249088.02</v>
      </c>
      <c r="J34" s="167"/>
      <c r="M34" s="39"/>
      <c r="N34" s="39"/>
    </row>
    <row r="35" spans="1:14">
      <c r="A35" s="156"/>
      <c r="B35" s="157"/>
      <c r="C35" s="157"/>
      <c r="D35" s="161"/>
      <c r="E35" s="152"/>
      <c r="F35" s="165"/>
      <c r="G35" s="165"/>
      <c r="H35" s="124"/>
      <c r="I35" s="124"/>
      <c r="J35" s="160"/>
    </row>
    <row r="36" spans="1:14" ht="15" customHeight="1">
      <c r="A36" s="368" t="s">
        <v>194</v>
      </c>
      <c r="B36" s="369"/>
      <c r="C36" s="369"/>
      <c r="D36" s="369"/>
      <c r="E36" s="152"/>
      <c r="F36" s="158"/>
      <c r="G36" s="158"/>
      <c r="H36" s="163">
        <v>231645499.80000001</v>
      </c>
      <c r="I36" s="163">
        <f>+ESF!I30-EADP!I34-EADP!I20</f>
        <v>282278616.7099998</v>
      </c>
      <c r="J36" s="160"/>
    </row>
    <row r="37" spans="1:14">
      <c r="A37" s="156"/>
      <c r="B37" s="157"/>
      <c r="C37" s="157"/>
      <c r="D37" s="161"/>
      <c r="E37" s="152"/>
      <c r="F37" s="165"/>
      <c r="G37" s="165"/>
      <c r="H37" s="124"/>
      <c r="I37" s="124"/>
      <c r="J37" s="160"/>
    </row>
    <row r="38" spans="1:14">
      <c r="A38" s="370" t="s">
        <v>214</v>
      </c>
      <c r="B38" s="371"/>
      <c r="C38" s="371"/>
      <c r="D38" s="371"/>
      <c r="E38" s="226"/>
      <c r="F38" s="227"/>
      <c r="G38" s="227"/>
      <c r="H38" s="228">
        <f>H20+H34+H36</f>
        <v>2438783078.3400002</v>
      </c>
      <c r="I38" s="228">
        <f>I20+I34+I36</f>
        <v>2447269938.7399998</v>
      </c>
      <c r="J38" s="170"/>
      <c r="L38" s="39"/>
      <c r="M38" s="39"/>
      <c r="N38" s="39"/>
    </row>
    <row r="39" spans="1:14" ht="6" customHeight="1">
      <c r="B39" s="375"/>
      <c r="C39" s="375"/>
      <c r="D39" s="375"/>
      <c r="E39" s="375"/>
      <c r="F39" s="375"/>
      <c r="G39" s="375"/>
      <c r="H39" s="375"/>
      <c r="I39" s="375"/>
      <c r="J39" s="375"/>
    </row>
    <row r="40" spans="1:14" s="17" customFormat="1" ht="27" customHeight="1">
      <c r="A40" s="379" t="s">
        <v>207</v>
      </c>
      <c r="B40" s="379"/>
      <c r="C40" s="379"/>
      <c r="D40" s="379"/>
      <c r="E40" s="379"/>
      <c r="F40" s="379"/>
      <c r="G40" s="379"/>
      <c r="H40" s="379"/>
      <c r="I40" s="379"/>
      <c r="J40" s="379"/>
    </row>
    <row r="41" spans="1:14" s="17" customFormat="1" ht="28.5" customHeight="1">
      <c r="A41" s="172"/>
      <c r="B41" s="161"/>
      <c r="C41" s="173"/>
      <c r="D41" s="174"/>
      <c r="E41" s="174"/>
      <c r="F41" s="172"/>
      <c r="G41" s="175"/>
      <c r="H41" s="176" t="str">
        <f>IF(H38=ESF!J30," ","ERROR")</f>
        <v xml:space="preserve"> </v>
      </c>
      <c r="I41" s="176" t="str">
        <f>IF(I38=ESF!I30," ","ERROR")</f>
        <v xml:space="preserve"> </v>
      </c>
      <c r="J41" s="174"/>
      <c r="L41" s="69"/>
      <c r="M41" s="69"/>
    </row>
    <row r="42" spans="1:14" s="17" customFormat="1" ht="25.5" customHeight="1">
      <c r="A42" s="172"/>
      <c r="B42" s="161"/>
      <c r="C42" s="381"/>
      <c r="D42" s="381"/>
      <c r="E42" s="174"/>
      <c r="F42" s="177"/>
      <c r="G42" s="349"/>
      <c r="H42" s="349"/>
      <c r="I42" s="174"/>
      <c r="J42" s="174"/>
    </row>
    <row r="43" spans="1:14" s="17" customFormat="1" ht="14.1" customHeight="1">
      <c r="A43" s="172"/>
      <c r="B43" s="178"/>
      <c r="C43" s="179"/>
      <c r="D43" s="179"/>
      <c r="E43" s="180"/>
      <c r="F43" s="180"/>
      <c r="G43" s="320"/>
      <c r="H43" s="320"/>
      <c r="I43" s="152"/>
      <c r="J43" s="174"/>
    </row>
    <row r="44" spans="1:14" s="17" customFormat="1" ht="14.1" customHeight="1">
      <c r="A44" s="172"/>
      <c r="B44" s="181"/>
      <c r="C44" s="382"/>
      <c r="D44" s="382"/>
      <c r="E44" s="382"/>
      <c r="F44" s="382"/>
      <c r="G44" s="321"/>
      <c r="H44" s="321"/>
      <c r="I44" s="152"/>
      <c r="J44" s="174"/>
    </row>
  </sheetData>
  <sheetProtection selectLockedCells="1"/>
  <mergeCells count="38">
    <mergeCell ref="A40:J40"/>
    <mergeCell ref="A1:J1"/>
    <mergeCell ref="G44:H44"/>
    <mergeCell ref="B39:J39"/>
    <mergeCell ref="C42:D42"/>
    <mergeCell ref="G42:H42"/>
    <mergeCell ref="G43:H43"/>
    <mergeCell ref="C44:F44"/>
    <mergeCell ref="B22:D22"/>
    <mergeCell ref="B23:D23"/>
    <mergeCell ref="C24:D24"/>
    <mergeCell ref="C25:D25"/>
    <mergeCell ref="C26:D26"/>
    <mergeCell ref="B28:D28"/>
    <mergeCell ref="A2:J2"/>
    <mergeCell ref="A3:J3"/>
    <mergeCell ref="A4:J4"/>
    <mergeCell ref="A5:J5"/>
    <mergeCell ref="B20:D20"/>
    <mergeCell ref="B8:D8"/>
    <mergeCell ref="B9:D9"/>
    <mergeCell ref="C10:D10"/>
    <mergeCell ref="C11:D11"/>
    <mergeCell ref="C12:D12"/>
    <mergeCell ref="B14:D14"/>
    <mergeCell ref="C15:D15"/>
    <mergeCell ref="C16:D16"/>
    <mergeCell ref="C17:D17"/>
    <mergeCell ref="C18:D18"/>
    <mergeCell ref="B6:D6"/>
    <mergeCell ref="A7:D7"/>
    <mergeCell ref="A36:D36"/>
    <mergeCell ref="A38:D38"/>
    <mergeCell ref="C29:D29"/>
    <mergeCell ref="C30:D30"/>
    <mergeCell ref="C31:D31"/>
    <mergeCell ref="C32:D32"/>
    <mergeCell ref="B34:D34"/>
  </mergeCells>
  <printOptions verticalCentered="1"/>
  <pageMargins left="0.59055118110236227" right="0.39370078740157483" top="0.39370078740157483" bottom="0.59055118110236227" header="0" footer="0"/>
  <pageSetup scale="10" orientation="landscape" r:id="rId1"/>
  <ignoredErrors>
    <ignoredError sqref="I36 H10 H24:I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EA</vt:lpstr>
      <vt:lpstr>ESF</vt:lpstr>
      <vt:lpstr>EVHP</vt:lpstr>
      <vt:lpstr>ECSF</vt:lpstr>
      <vt:lpstr>PT_ESF_ECSF</vt:lpstr>
      <vt:lpstr>EFE</vt:lpstr>
      <vt:lpstr>EAA</vt:lpstr>
      <vt:lpstr>EADP</vt:lpstr>
      <vt:lpstr>EA!Área_de_impresión</vt:lpstr>
      <vt:lpstr>EAA!Área_de_impresión</vt:lpstr>
      <vt:lpstr>EADP!Área_de_impresión</vt:lpstr>
      <vt:lpstr>ECSF!Área_de_impresión</vt:lpstr>
      <vt:lpstr>EFE!Área_de_impresión</vt:lpstr>
      <vt:lpstr>ESF!Área_de_impresión</vt:lpstr>
      <vt:lpstr>EVHP!Área_de_impresión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teresita_quezada</dc:creator>
  <cp:lastModifiedBy>Usuario</cp:lastModifiedBy>
  <cp:lastPrinted>2023-09-20T20:40:55Z</cp:lastPrinted>
  <dcterms:created xsi:type="dcterms:W3CDTF">2014-01-27T16:27:43Z</dcterms:created>
  <dcterms:modified xsi:type="dcterms:W3CDTF">2023-10-26T16:03:39Z</dcterms:modified>
</cp:coreProperties>
</file>